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rian.stefanescu\Desktop\Ghiduri PNRR\Ghid Prima conectare\ANEXE GHID_Prima conectare_12.07.2022\"/>
    </mc:Choice>
  </mc:AlternateContent>
  <bookViews>
    <workbookView xWindow="0" yWindow="0" windowWidth="28800" windowHeight="12435" activeTab="3"/>
  </bookViews>
  <sheets>
    <sheet name="Cerere de Finantare" sheetId="1" r:id="rId1"/>
    <sheet name="Anexa Lista utilizatorilor" sheetId="11" r:id="rId2"/>
    <sheet name="Anexa Buget" sheetId="8" r:id="rId3"/>
    <sheet name="Anexa Indicatori" sheetId="9" r:id="rId4"/>
  </sheets>
  <definedNames>
    <definedName name="_xlnm._FilterDatabase" localSheetId="0" hidden="1">'Cerere de Finantare'!$A$209:$BI$230</definedName>
    <definedName name="_xlnm.Print_Area" localSheetId="2">'Anexa Buget'!$A$1:$F$12</definedName>
    <definedName name="_xlnm.Print_Area" localSheetId="1">'Anexa Lista utilizatorilor'!$A$1:$K$30</definedName>
    <definedName name="_xlnm.Print_Area" localSheetId="0">'Cerere de Finantare'!$A$1:$BJ$235</definedName>
  </definedNames>
  <calcPr calcId="162913"/>
</workbook>
</file>

<file path=xl/calcChain.xml><?xml version="1.0" encoding="utf-8"?>
<calcChain xmlns="http://schemas.openxmlformats.org/spreadsheetml/2006/main">
  <c r="C11" i="8" l="1"/>
  <c r="A11" i="8" s="1"/>
  <c r="AY5" i="9"/>
  <c r="K5" i="11"/>
  <c r="F5" i="8" s="1"/>
  <c r="F7" i="8" s="1"/>
  <c r="A12" i="8" s="1"/>
  <c r="A3" i="11"/>
  <c r="A3" i="9" s="1"/>
  <c r="R202" i="1"/>
  <c r="A3" i="8" l="1"/>
  <c r="AY6" i="9"/>
  <c r="AA84" i="1"/>
  <c r="AY11" i="9" l="1"/>
  <c r="AY10" i="9"/>
  <c r="AY9" i="9"/>
  <c r="AY8" i="9"/>
</calcChain>
</file>

<file path=xl/sharedStrings.xml><?xml version="1.0" encoding="utf-8"?>
<sst xmlns="http://schemas.openxmlformats.org/spreadsheetml/2006/main" count="226" uniqueCount="164">
  <si>
    <t>SECŢIUNE GENERALĂ</t>
  </si>
  <si>
    <t>Judeţ</t>
  </si>
  <si>
    <t>A PREZENTARE GENERALĂ</t>
  </si>
  <si>
    <t>A2 Denumire solicitant:</t>
  </si>
  <si>
    <t>A3 Titlu proiect:</t>
  </si>
  <si>
    <t>A4 Descrierea succintă a proiectului:</t>
  </si>
  <si>
    <t>A5 Amplasarea proiectului:</t>
  </si>
  <si>
    <t>Regiunea de dezvoltare:</t>
  </si>
  <si>
    <t>Obiectivele investiţiei</t>
  </si>
  <si>
    <t>Comună/Oraş</t>
  </si>
  <si>
    <t>Sat/Sector</t>
  </si>
  <si>
    <t>A6.1</t>
  </si>
  <si>
    <t>A6.2</t>
  </si>
  <si>
    <t>A6.3</t>
  </si>
  <si>
    <t>B INFORMAŢII PRIVIND SOLICITANTUL</t>
  </si>
  <si>
    <t>B1 Descrierea solicitantului</t>
  </si>
  <si>
    <t>B1.1 Informaţii privind solicitantul</t>
  </si>
  <si>
    <t>Cod Unic de Înregistrare / Cod de Înregistrare Fiscală</t>
  </si>
  <si>
    <t>Localitate</t>
  </si>
  <si>
    <t>Sat</t>
  </si>
  <si>
    <t>Cod Poştal</t>
  </si>
  <si>
    <t>Strada</t>
  </si>
  <si>
    <t>Nr.</t>
  </si>
  <si>
    <t>Bloc</t>
  </si>
  <si>
    <t>Scara</t>
  </si>
  <si>
    <t>Telefon fix/ mobil</t>
  </si>
  <si>
    <t>E-mail</t>
  </si>
  <si>
    <t>B1.3 Numele şi prenumele reprezentantului legal şi funcţia acestuia în cadrul organizaţiei, precum şi</t>
  </si>
  <si>
    <t>specimenul de semnatură:</t>
  </si>
  <si>
    <t>Numele</t>
  </si>
  <si>
    <t>Prenumele</t>
  </si>
  <si>
    <t>Funcţia</t>
  </si>
  <si>
    <t>Reprezentant legal</t>
  </si>
  <si>
    <t>Specimen de</t>
  </si>
  <si>
    <t>semnătură</t>
  </si>
  <si>
    <t>LEGAL</t>
  </si>
  <si>
    <t>B2 Informaţii referitoare la reprezentantul legal de proiect</t>
  </si>
  <si>
    <t>B2.1 Date de identitate ale reprezentantului legal de proiect</t>
  </si>
  <si>
    <t>Data naşterii</t>
  </si>
  <si>
    <t>Cod numeric personal</t>
  </si>
  <si>
    <t>Act de identitate</t>
  </si>
  <si>
    <t>B.I.</t>
  </si>
  <si>
    <t>C.I.</t>
  </si>
  <si>
    <t>Paşaport</t>
  </si>
  <si>
    <t>Seria</t>
  </si>
  <si>
    <t>Eliberat la data de</t>
  </si>
  <si>
    <t>de:</t>
  </si>
  <si>
    <t>Valabil până la:</t>
  </si>
  <si>
    <t>B2.2 Domiciliul stabil al reprezentantului legal de proiect</t>
  </si>
  <si>
    <t>Ap.</t>
  </si>
  <si>
    <t>Telefon fix</t>
  </si>
  <si>
    <t>Telefon mobil</t>
  </si>
  <si>
    <t>Denumirea Sucursalei/Filialei</t>
  </si>
  <si>
    <t>B3.3 Cod IBAN</t>
  </si>
  <si>
    <t>B3.4 Titularul contului bancar</t>
  </si>
  <si>
    <t>C FINANȚĂRI NERAMBURSABILE OBȚINUTE, SAU SOLICITATE ?</t>
  </si>
  <si>
    <t>DA</t>
  </si>
  <si>
    <t>NU</t>
  </si>
  <si>
    <t>DENUMIRE PROGRAM FINANȚARE</t>
  </si>
  <si>
    <t>Număr proiecte</t>
  </si>
  <si>
    <t xml:space="preserve">Titlul Proiectui și numărul contractului de finanțare </t>
  </si>
  <si>
    <t>Data finalizării
ll/zz/aaaa</t>
  </si>
  <si>
    <t>Valoarea
sprijinului
(EUR)</t>
  </si>
  <si>
    <t>* se completează de către solicitant cu denumirea programului</t>
  </si>
  <si>
    <t>D. ALTE INFORMAȚII :</t>
  </si>
  <si>
    <t>Programarea proiectului:</t>
  </si>
  <si>
    <t>OPIS</t>
  </si>
  <si>
    <t>documente</t>
  </si>
  <si>
    <t>Documentele se vor anexa cererii de finanțare în ordinea de mai jos:</t>
  </si>
  <si>
    <t>Lista documente</t>
  </si>
  <si>
    <t>Obligatoriu pentru toate proiectele</t>
  </si>
  <si>
    <t>PAGINA de   la - până la</t>
  </si>
  <si>
    <t>ETAPA:</t>
  </si>
  <si>
    <t>CONTRACTARE</t>
  </si>
  <si>
    <t xml:space="preserve"> Data:</t>
  </si>
  <si>
    <t>Pentru indicatorii de tip numeric care nu fac obiectul investitiei sa va completa valoarea zero.</t>
  </si>
  <si>
    <t>%</t>
  </si>
  <si>
    <t>Alte programe internaționale*</t>
  </si>
  <si>
    <t>Judeţ:</t>
  </si>
  <si>
    <t>COMPONENTA C1 - MANAGEMENTUL APEI</t>
  </si>
  <si>
    <t>MINISTERUL MEDIULUI, APELOR ȘI PĂDURILOR</t>
  </si>
  <si>
    <t>Programe europene*</t>
  </si>
  <si>
    <t>Programe Naţionale*</t>
  </si>
  <si>
    <t>Numar luni de implementare*</t>
  </si>
  <si>
    <t>Numar luni pentru execuția investițiilor</t>
  </si>
  <si>
    <t>Anexa INDICATORI DE PROIECT</t>
  </si>
  <si>
    <t>Valoare la începutul implementării proiectului</t>
  </si>
  <si>
    <t xml:space="preserve">Valoare la finalul implementării proiectului </t>
  </si>
  <si>
    <t>Rezultate</t>
  </si>
  <si>
    <t>unitate de măsură</t>
  </si>
  <si>
    <t>1. Numărul UAT sprijinite prin proiect</t>
  </si>
  <si>
    <t>E. LISTA DOCUMENTELOR ANEXATE PROIECTELOR</t>
  </si>
  <si>
    <t>B3 Informaţii privind contul bancar pentru proiect</t>
  </si>
  <si>
    <t>B3.1 Denumirea Băncii/Trezoreriei</t>
  </si>
  <si>
    <t>B3.2 Adresa Băncii/Trezoreriei/ Sucursalei</t>
  </si>
  <si>
    <t>B1.2 Sediul social / Domiciliul stabil al solicitantului</t>
  </si>
  <si>
    <t>X</t>
  </si>
  <si>
    <t>Semnătura reprezentant legal</t>
  </si>
  <si>
    <t>1. Documente statuare ale solicitantului</t>
  </si>
  <si>
    <t>Operator Regional (OR)</t>
  </si>
  <si>
    <t>DEPUNERE CERERE DE FINANȚARE</t>
  </si>
  <si>
    <t>Obligatoriu pentru toate proiectele, după caz</t>
  </si>
  <si>
    <t>A6 Date despre proiect şi solicitant:</t>
  </si>
  <si>
    <t>3. Indicatori de proiect</t>
  </si>
  <si>
    <t>Solicitant Lider de parteneriat</t>
  </si>
  <si>
    <t>Operator Local (OL)</t>
  </si>
  <si>
    <t>Dacă au fost obținute finanțări nerambursabile sau au fost solicitate și au fost obținute parțial, se vor detalia prin completarea tabelului de mai jos.</t>
  </si>
  <si>
    <t>branșarea la rețeaua publică de alimentare cu apă</t>
  </si>
  <si>
    <t>racordarea la rețeaua publică de canalizare</t>
  </si>
  <si>
    <t>branșarea la rețeaua publică de alimentare cu apă și racordarea la rețeaua publică de canalizare</t>
  </si>
  <si>
    <t>A1. Tip investitie:</t>
  </si>
  <si>
    <t xml:space="preserve">INVESTIȚIA 3: Sprijinirea conectării populației cu venituri mici la rețelele de alimentare cu apă și canalizare existente.
</t>
  </si>
  <si>
    <t>Nr. parteneri în cadrul acordului de parteneriat</t>
  </si>
  <si>
    <t>Statutul juridic al solicitantului</t>
  </si>
  <si>
    <t>Codul de înregistrare fiscală</t>
  </si>
  <si>
    <t>Denumire UAT Partener</t>
  </si>
  <si>
    <r>
      <t xml:space="preserve">1.1 Pentru Operatorul Local (OL)/ Pentru Operatorul Regional (OR), după caz: 
</t>
    </r>
    <r>
      <rPr>
        <sz val="7.5"/>
        <color rgb="FF008080"/>
        <rFont val="Calibri"/>
        <family val="2"/>
        <scheme val="minor"/>
      </rPr>
      <t>● Hotărâri ale autorităţilor deliberative ale unităţilor administrativ-teritoriale privind delegarea gestiunii serviciului de apă şi canalizare (gestiune directă sau gestiune delegată, după caz);
● Contractul de delegare a gestiunii serviciului de apă şi canalizare (gestiune directă sau gestiune delegată, după caz);
● Certificatul de înmatriculare la Oficiul Registrului Comerţului;</t>
    </r>
    <r>
      <rPr>
        <b/>
        <sz val="7.5"/>
        <color rgb="FF008080"/>
        <rFont val="Calibri"/>
        <family val="2"/>
        <scheme val="minor"/>
      </rPr>
      <t xml:space="preserve">
</t>
    </r>
  </si>
  <si>
    <r>
      <rPr>
        <b/>
        <sz val="7.5"/>
        <color rgb="FF008080"/>
        <rFont val="Calibri"/>
        <family val="2"/>
        <scheme val="minor"/>
      </rPr>
      <t xml:space="preserve">1.2.1 </t>
    </r>
    <r>
      <rPr>
        <sz val="7.5"/>
        <color rgb="FF008080"/>
        <rFont val="Calibri"/>
        <family val="2"/>
        <scheme val="minor"/>
      </rPr>
      <t xml:space="preserve">Acordul de parteneriat
</t>
    </r>
    <r>
      <rPr>
        <b/>
        <sz val="7.5"/>
        <color rgb="FF008080"/>
        <rFont val="Calibri"/>
        <family val="2"/>
        <scheme val="minor"/>
      </rPr>
      <t>1.2.2</t>
    </r>
    <r>
      <rPr>
        <sz val="7.5"/>
        <color rgb="FF008080"/>
        <rFont val="Calibri"/>
        <family val="2"/>
        <scheme val="minor"/>
      </rPr>
      <t xml:space="preserve"> Ordinele/Deciziile/Hotărârile de aprobare a depunerii proiectului ale fiecărui partener</t>
    </r>
  </si>
  <si>
    <r>
      <rPr>
        <b/>
        <sz val="7.5"/>
        <color rgb="FF008080"/>
        <rFont val="Calibri"/>
        <family val="2"/>
        <scheme val="minor"/>
      </rPr>
      <t xml:space="preserve">2. Documente privind identificarea reprezentantului legal al solicitantului
</t>
    </r>
    <r>
      <rPr>
        <sz val="7.5"/>
        <color rgb="FF008080"/>
        <rFont val="Calibri"/>
        <family val="2"/>
        <scheme val="minor"/>
      </rPr>
      <t xml:space="preserve">
● O copie a cărții de identitate a reprezentantului legal,
● Decizia/Hotărârea de nominalizare a reprezentantului legal pentru relația cu AFM în derularea proiectului.
</t>
    </r>
  </si>
  <si>
    <t xml:space="preserve">3. Declaraţie de consimțământ privind prelucrarea datelor cu caracter personal </t>
  </si>
  <si>
    <t>4. Declarația de eligibilitate a solicitantului</t>
  </si>
  <si>
    <t>5. Declarația de angajament a solicitantului</t>
  </si>
  <si>
    <t>6. Declarația privind eligibilitatea TVA aferentă cheltuielilor ce vor fi efectuate în cadrul proiectului propus spre finanţare</t>
  </si>
  <si>
    <t xml:space="preserve">7. Declarația privind respectarea aplicării principiului DNSH în implementarea proiectului </t>
  </si>
  <si>
    <t>8. Documente care atestă funcționalitatea rețelei de apă/ apă uzată existente</t>
  </si>
  <si>
    <t>8.1 Autorizaţia de funcţionare a infrastructurii existente de apa/apa uzata.</t>
  </si>
  <si>
    <r>
      <rPr>
        <sz val="7.5"/>
        <color rgb="FF008080"/>
        <rFont val="Calibri"/>
        <family val="2"/>
        <scheme val="minor"/>
      </rPr>
      <t>8.2 Procesul-verbal de recepţie la terminarea lucrărilor şi documente care atestă că s-a solicitat organelor competente în domeniu emiterea autorizaţiilor de funcţionare, dacă este cazul</t>
    </r>
    <r>
      <rPr>
        <b/>
        <sz val="7.5"/>
        <color rgb="FF008080"/>
        <rFont val="Calibri"/>
        <family val="2"/>
        <scheme val="minor"/>
      </rPr>
      <t xml:space="preserve">
</t>
    </r>
  </si>
  <si>
    <t>10. Certificatul de cazier judiciar</t>
  </si>
  <si>
    <t>Obligatoriu, dacă proiectului impune</t>
  </si>
  <si>
    <t>12. Alte documente justificative (Se vor specifica dupa caz)</t>
  </si>
  <si>
    <t>11. Document emis de bancă/trezorerie care să conțină datele de identificare ale băncii/trezoreriei și ale contului aferent proiectului pentru care se solicită finanțare din PNRR (denumirea, adresa băncii/ trezoreriei, codul IBAN al contului în care se derulează operațiunile cu AFM).</t>
  </si>
  <si>
    <t xml:space="preserve">Anexa - BUGETUL PROIECTULUI </t>
  </si>
  <si>
    <t>COMPONENTA C1 – MANAGEMENTUL APEI 
INVESTIȚIA 3: Sprijinirea conectării populației cu venituri mici la rețelele de alimentare cu apă și canalizare existente.</t>
  </si>
  <si>
    <t>Numărul gospodăriilor sprijinite prin proiect</t>
  </si>
  <si>
    <t>nr. crt.</t>
  </si>
  <si>
    <t>Nume și prenume utilizator, persoană fizică</t>
  </si>
  <si>
    <t>CNP</t>
  </si>
  <si>
    <t>Tipul investiției</t>
  </si>
  <si>
    <t>Județ</t>
  </si>
  <si>
    <t>Comună/Oraș</t>
  </si>
  <si>
    <t>Numărul</t>
  </si>
  <si>
    <t>Numărul de gospodării racordate la sistemul public de alimentare cu apă</t>
  </si>
  <si>
    <t xml:space="preserve">Gradul de conectare a populației din aglomerare la sistemul public de alimentare cu apă </t>
  </si>
  <si>
    <t>Numărul de gospodării racordate la sistemul public de canalizare</t>
  </si>
  <si>
    <t>Gradul de conectare a populației din aglomerare la sistemul public de canalizare</t>
  </si>
  <si>
    <t>nr.</t>
  </si>
  <si>
    <t>2. Numărul gospodării sprijinite prin proiect</t>
  </si>
  <si>
    <t>Numărul Gospodăriilor sprijinite prin proiect</t>
  </si>
  <si>
    <t>*Conform Anexei - Lista utilizatorilor</t>
  </si>
  <si>
    <t>Valoarea totală neeligibilă</t>
  </si>
  <si>
    <t>Valoarea totală a Proiectului</t>
  </si>
  <si>
    <t>Valoarea totală a finanțării nerambursabile a Proiectului</t>
  </si>
  <si>
    <t>Valoarea eligibilă din PNRR</t>
  </si>
  <si>
    <t>Valoare TVA aferentă cheltuielilor eligibile din PNRR</t>
  </si>
  <si>
    <t>1 = 2+ 5</t>
  </si>
  <si>
    <t>2 = 3 + 4</t>
  </si>
  <si>
    <t>Cost unitar maximal/gospodărie racordată/branșată la sistemul public de alimentare cu apă şi de canalizare, fără TVA</t>
  </si>
  <si>
    <t>euro</t>
  </si>
  <si>
    <t>Valoarea maximă eligibilă a sprijinului din PNRR, fără TVA (Calculată pentru prezenta cerere de finanțare)</t>
  </si>
  <si>
    <t>Localizare gospodărie</t>
  </si>
  <si>
    <t>Cod poștal</t>
  </si>
  <si>
    <t>Nr. cadastral (dacă există)</t>
  </si>
  <si>
    <t>Nu poate conduce la depășirea datei de 30 iunie 2026</t>
  </si>
  <si>
    <t>9. Certificate care să ateste lipsa datoriilor fiscale restante și, dacă este cazul, graficul de reeșalonare a datoriilor către bugetul consolidat și bugetul local.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</si>
</sst>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000"/>
    <numFmt numFmtId="165" formatCode="[$EUR]\ #,##0"/>
  </numFmts>
  <fonts count="5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8080"/>
      <name val="Calibri"/>
      <family val="2"/>
      <charset val="238"/>
      <scheme val="minor"/>
    </font>
    <font>
      <sz val="8"/>
      <color rgb="FF008080"/>
      <name val="Calibri"/>
      <family val="2"/>
      <charset val="238"/>
      <scheme val="minor"/>
    </font>
    <font>
      <sz val="16"/>
      <color theme="0"/>
      <name val="Calibri"/>
      <family val="2"/>
      <scheme val="minor"/>
    </font>
    <font>
      <b/>
      <sz val="8"/>
      <color rgb="FF008080"/>
      <name val="Calibri"/>
      <family val="2"/>
      <scheme val="minor"/>
    </font>
    <font>
      <sz val="10"/>
      <color rgb="FF008080"/>
      <name val="Calibri"/>
      <family val="2"/>
      <charset val="238"/>
      <scheme val="minor"/>
    </font>
    <font>
      <b/>
      <sz val="11"/>
      <color rgb="FF008080"/>
      <name val="Calibri"/>
      <family val="2"/>
      <scheme val="minor"/>
    </font>
    <font>
      <sz val="12"/>
      <color rgb="FF008080"/>
      <name val="Calibri"/>
      <family val="2"/>
      <charset val="238"/>
      <scheme val="minor"/>
    </font>
    <font>
      <sz val="16"/>
      <color rgb="FF008080"/>
      <name val="Calibri"/>
      <family val="2"/>
      <scheme val="minor"/>
    </font>
    <font>
      <sz val="9"/>
      <color rgb="FF008080"/>
      <name val="Calibri"/>
      <family val="2"/>
      <scheme val="minor"/>
    </font>
    <font>
      <b/>
      <sz val="10"/>
      <color rgb="FF00808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8080"/>
      <name val="Calibri"/>
      <family val="2"/>
      <scheme val="minor"/>
    </font>
    <font>
      <sz val="8"/>
      <color rgb="FF00808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8080"/>
      <name val="Calibri"/>
      <family val="2"/>
      <scheme val="minor"/>
    </font>
    <font>
      <sz val="9"/>
      <color rgb="FF00808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charset val="238"/>
      <scheme val="minor"/>
    </font>
    <font>
      <sz val="14"/>
      <color rgb="FF008080"/>
      <name val="Calibri"/>
      <family val="2"/>
      <charset val="238"/>
      <scheme val="minor"/>
    </font>
    <font>
      <b/>
      <sz val="9"/>
      <color rgb="FF00808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7.5"/>
      <color rgb="FF008080"/>
      <name val="Calibri"/>
      <family val="2"/>
      <charset val="238"/>
      <scheme val="minor"/>
    </font>
    <font>
      <b/>
      <sz val="7.5"/>
      <color rgb="FF008080"/>
      <name val="Calibri"/>
      <family val="2"/>
      <scheme val="minor"/>
    </font>
    <font>
      <sz val="7.5"/>
      <color rgb="FF008080"/>
      <name val="Calibri"/>
      <family val="2"/>
      <scheme val="minor"/>
    </font>
    <font>
      <b/>
      <sz val="12"/>
      <color rgb="FF008080"/>
      <name val="Calibri"/>
      <family val="2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i/>
      <sz val="9"/>
      <color rgb="FF00808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9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charset val="238"/>
      <scheme val="minor"/>
    </font>
    <font>
      <sz val="12"/>
      <color rgb="FF008080"/>
      <name val="Calibri"/>
      <family val="2"/>
      <scheme val="minor"/>
    </font>
    <font>
      <b/>
      <sz val="14"/>
      <color rgb="FF00808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i/>
      <sz val="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38" fillId="0" borderId="0" applyFont="0" applyFill="0" applyBorder="0" applyAlignment="0" applyProtection="0"/>
  </cellStyleXfs>
  <cellXfs count="439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0" fillId="2" borderId="9" xfId="0" applyFill="1" applyBorder="1"/>
    <xf numFmtId="0" fontId="0" fillId="2" borderId="7" xfId="0" applyFill="1" applyBorder="1"/>
    <xf numFmtId="0" fontId="0" fillId="2" borderId="10" xfId="0" applyFill="1" applyBorder="1"/>
    <xf numFmtId="0" fontId="2" fillId="2" borderId="5" xfId="0" applyFont="1" applyFill="1" applyBorder="1"/>
    <xf numFmtId="0" fontId="2" fillId="2" borderId="0" xfId="0" applyFont="1" applyFill="1" applyBorder="1"/>
    <xf numFmtId="0" fontId="2" fillId="2" borderId="6" xfId="0" applyFont="1" applyFill="1" applyBorder="1"/>
    <xf numFmtId="0" fontId="10" fillId="2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0" fillId="0" borderId="0" xfId="0" applyFill="1"/>
    <xf numFmtId="0" fontId="0" fillId="2" borderId="0" xfId="0" applyFill="1" applyBorder="1"/>
    <xf numFmtId="0" fontId="11" fillId="2" borderId="8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vertical="center"/>
    </xf>
    <xf numFmtId="0" fontId="0" fillId="2" borderId="6" xfId="0" applyFill="1" applyBorder="1"/>
    <xf numFmtId="0" fontId="0" fillId="2" borderId="5" xfId="0" applyFill="1" applyBorder="1"/>
    <xf numFmtId="0" fontId="16" fillId="2" borderId="0" xfId="0" applyFont="1" applyFill="1" applyBorder="1"/>
    <xf numFmtId="0" fontId="6" fillId="2" borderId="0" xfId="0" applyFont="1" applyFill="1" applyBorder="1"/>
    <xf numFmtId="0" fontId="0" fillId="2" borderId="11" xfId="0" applyFill="1" applyBorder="1"/>
    <xf numFmtId="0" fontId="0" fillId="2" borderId="8" xfId="0" applyFill="1" applyBorder="1"/>
    <xf numFmtId="0" fontId="0" fillId="2" borderId="12" xfId="0" applyFill="1" applyBorder="1"/>
    <xf numFmtId="0" fontId="0" fillId="0" borderId="0" xfId="0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/>
    <xf numFmtId="0" fontId="15" fillId="0" borderId="0" xfId="0" applyFont="1" applyAlignment="1">
      <alignment vertical="center"/>
    </xf>
    <xf numFmtId="0" fontId="6" fillId="2" borderId="7" xfId="0" applyFont="1" applyFill="1" applyBorder="1" applyAlignment="1"/>
    <xf numFmtId="0" fontId="6" fillId="2" borderId="10" xfId="0" applyFont="1" applyFill="1" applyBorder="1" applyAlignment="1"/>
    <xf numFmtId="0" fontId="6" fillId="2" borderId="5" xfId="0" applyFont="1" applyFill="1" applyBorder="1"/>
    <xf numFmtId="0" fontId="6" fillId="2" borderId="6" xfId="0" applyFont="1" applyFill="1" applyBorder="1"/>
    <xf numFmtId="0" fontId="18" fillId="2" borderId="0" xfId="0" applyFont="1" applyFill="1" applyBorder="1"/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21" fillId="2" borderId="5" xfId="0" applyFont="1" applyFill="1" applyBorder="1" applyAlignment="1">
      <alignment vertical="center"/>
    </xf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2" borderId="11" xfId="0" applyFont="1" applyFill="1" applyBorder="1"/>
    <xf numFmtId="0" fontId="6" fillId="2" borderId="8" xfId="0" applyFont="1" applyFill="1" applyBorder="1"/>
    <xf numFmtId="0" fontId="6" fillId="2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11" xfId="0" applyFont="1" applyFill="1" applyBorder="1"/>
    <xf numFmtId="0" fontId="3" fillId="2" borderId="8" xfId="0" applyFont="1" applyFill="1" applyBorder="1"/>
    <xf numFmtId="0" fontId="3" fillId="2" borderId="12" xfId="0" applyFont="1" applyFill="1" applyBorder="1"/>
    <xf numFmtId="0" fontId="3" fillId="2" borderId="7" xfId="0" applyFont="1" applyFill="1" applyBorder="1"/>
    <xf numFmtId="0" fontId="3" fillId="2" borderId="10" xfId="0" applyFont="1" applyFill="1" applyBorder="1"/>
    <xf numFmtId="0" fontId="6" fillId="2" borderId="8" xfId="0" applyFont="1" applyFill="1" applyBorder="1" applyAlignment="1"/>
    <xf numFmtId="0" fontId="3" fillId="2" borderId="0" xfId="0" applyFont="1" applyFill="1" applyBorder="1"/>
    <xf numFmtId="0" fontId="0" fillId="2" borderId="5" xfId="0" applyFill="1" applyBorder="1" applyAlignment="1"/>
    <xf numFmtId="0" fontId="0" fillId="2" borderId="0" xfId="0" applyFill="1" applyBorder="1" applyAlignment="1"/>
    <xf numFmtId="0" fontId="10" fillId="2" borderId="8" xfId="0" applyFont="1" applyFill="1" applyBorder="1"/>
    <xf numFmtId="0" fontId="25" fillId="0" borderId="0" xfId="0" applyFont="1"/>
    <xf numFmtId="0" fontId="18" fillId="2" borderId="9" xfId="0" applyFont="1" applyFill="1" applyBorder="1"/>
    <xf numFmtId="0" fontId="18" fillId="2" borderId="7" xfId="0" applyFont="1" applyFill="1" applyBorder="1"/>
    <xf numFmtId="0" fontId="18" fillId="2" borderId="10" xfId="0" applyFont="1" applyFill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vertical="center"/>
    </xf>
    <xf numFmtId="0" fontId="11" fillId="2" borderId="12" xfId="0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6" fillId="2" borderId="0" xfId="0" applyFont="1" applyFill="1" applyBorder="1" applyAlignment="1"/>
    <xf numFmtId="0" fontId="0" fillId="2" borderId="0" xfId="0" applyFill="1"/>
    <xf numFmtId="0" fontId="6" fillId="2" borderId="0" xfId="0" applyFont="1" applyFill="1" applyBorder="1" applyAlignment="1" applyProtection="1">
      <protection locked="0"/>
    </xf>
    <xf numFmtId="0" fontId="2" fillId="2" borderId="5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2" fillId="2" borderId="6" xfId="0" applyFont="1" applyFill="1" applyBorder="1" applyAlignment="1" applyProtection="1">
      <alignment vertical="center"/>
    </xf>
    <xf numFmtId="0" fontId="0" fillId="2" borderId="5" xfId="0" applyFill="1" applyBorder="1" applyAlignment="1" applyProtection="1">
      <alignment vertical="top" wrapText="1"/>
    </xf>
    <xf numFmtId="0" fontId="0" fillId="2" borderId="6" xfId="0" applyFill="1" applyBorder="1" applyAlignment="1" applyProtection="1">
      <alignment vertical="top" wrapText="1"/>
    </xf>
    <xf numFmtId="0" fontId="0" fillId="2" borderId="5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6" xfId="0" applyFill="1" applyBorder="1" applyAlignment="1" applyProtection="1">
      <alignment vertical="center"/>
    </xf>
    <xf numFmtId="0" fontId="0" fillId="2" borderId="11" xfId="0" applyFill="1" applyBorder="1" applyAlignment="1" applyProtection="1">
      <alignment vertical="top" wrapText="1"/>
    </xf>
    <xf numFmtId="0" fontId="0" fillId="2" borderId="8" xfId="0" applyFill="1" applyBorder="1" applyAlignment="1" applyProtection="1">
      <alignment horizontal="center" vertical="top" wrapText="1"/>
    </xf>
    <xf numFmtId="0" fontId="0" fillId="2" borderId="12" xfId="0" applyFill="1" applyBorder="1" applyAlignment="1" applyProtection="1">
      <alignment vertical="top" wrapText="1"/>
    </xf>
    <xf numFmtId="0" fontId="0" fillId="0" borderId="0" xfId="0"/>
    <xf numFmtId="0" fontId="0" fillId="0" borderId="0" xfId="0"/>
    <xf numFmtId="0" fontId="18" fillId="2" borderId="5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6" fillId="2" borderId="8" xfId="0" applyFont="1" applyFill="1" applyBorder="1" applyAlignment="1">
      <alignment vertical="top"/>
    </xf>
    <xf numFmtId="0" fontId="2" fillId="2" borderId="0" xfId="0" applyFont="1" applyFill="1" applyBorder="1" applyAlignment="1"/>
    <xf numFmtId="0" fontId="2" fillId="2" borderId="6" xfId="0" applyFont="1" applyFill="1" applyBorder="1" applyAlignment="1"/>
    <xf numFmtId="0" fontId="6" fillId="2" borderId="0" xfId="0" applyFont="1" applyFill="1" applyBorder="1" applyAlignment="1">
      <alignment vertical="center"/>
    </xf>
    <xf numFmtId="14" fontId="0" fillId="0" borderId="0" xfId="0" applyNumberFormat="1"/>
    <xf numFmtId="0" fontId="1" fillId="0" borderId="0" xfId="0" applyFont="1"/>
    <xf numFmtId="0" fontId="17" fillId="0" borderId="0" xfId="0" applyFont="1"/>
    <xf numFmtId="0" fontId="12" fillId="6" borderId="4" xfId="0" applyFont="1" applyFill="1" applyBorder="1" applyAlignment="1">
      <alignment vertical="center"/>
    </xf>
    <xf numFmtId="0" fontId="12" fillId="6" borderId="2" xfId="0" applyFont="1" applyFill="1" applyBorder="1" applyAlignment="1"/>
    <xf numFmtId="0" fontId="18" fillId="2" borderId="0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43" fillId="0" borderId="0" xfId="0" applyFont="1" applyFill="1" applyBorder="1" applyAlignment="1">
      <alignment horizontal="center" wrapText="1"/>
    </xf>
    <xf numFmtId="0" fontId="1" fillId="0" borderId="0" xfId="0" applyFont="1" applyFill="1"/>
    <xf numFmtId="0" fontId="46" fillId="0" borderId="0" xfId="0" applyFont="1" applyFill="1" applyBorder="1" applyAlignment="1">
      <alignment horizontal="center" wrapText="1"/>
    </xf>
    <xf numFmtId="0" fontId="45" fillId="2" borderId="0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19" fillId="2" borderId="7" xfId="0" applyFont="1" applyFill="1" applyBorder="1" applyAlignment="1"/>
    <xf numFmtId="0" fontId="0" fillId="0" borderId="0" xfId="0" applyAlignment="1">
      <alignment wrapText="1"/>
    </xf>
    <xf numFmtId="0" fontId="20" fillId="6" borderId="1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/>
    <xf numFmtId="0" fontId="19" fillId="2" borderId="7" xfId="0" applyFont="1" applyFill="1" applyBorder="1" applyAlignment="1">
      <alignment horizontal="center"/>
    </xf>
    <xf numFmtId="2" fontId="31" fillId="5" borderId="1" xfId="0" applyNumberFormat="1" applyFont="1" applyFill="1" applyBorder="1" applyAlignment="1">
      <alignment horizontal="center" vertical="center" wrapText="1"/>
    </xf>
    <xf numFmtId="10" fontId="31" fillId="5" borderId="1" xfId="1" applyNumberFormat="1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7" fillId="2" borderId="1" xfId="0" applyNumberFormat="1" applyFont="1" applyFill="1" applyBorder="1" applyAlignment="1">
      <alignment vertical="center" wrapText="1"/>
    </xf>
    <xf numFmtId="164" fontId="47" fillId="2" borderId="1" xfId="0" applyNumberFormat="1" applyFont="1" applyFill="1" applyBorder="1" applyAlignment="1">
      <alignment horizontal="center" vertical="center" wrapText="1"/>
    </xf>
    <xf numFmtId="2" fontId="47" fillId="5" borderId="1" xfId="0" applyNumberFormat="1" applyFont="1" applyFill="1" applyBorder="1" applyAlignment="1">
      <alignment vertical="center" wrapText="1"/>
    </xf>
    <xf numFmtId="10" fontId="47" fillId="5" borderId="1" xfId="1" applyNumberFormat="1" applyFont="1" applyFill="1" applyBorder="1" applyAlignment="1">
      <alignment vertical="center" wrapText="1"/>
    </xf>
    <xf numFmtId="0" fontId="47" fillId="5" borderId="1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vertical="center"/>
    </xf>
    <xf numFmtId="0" fontId="30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165" fontId="49" fillId="2" borderId="1" xfId="0" applyNumberFormat="1" applyFont="1" applyFill="1" applyBorder="1" applyAlignment="1">
      <alignment horizontal="center" vertical="center" wrapText="1"/>
    </xf>
    <xf numFmtId="4" fontId="48" fillId="2" borderId="1" xfId="0" applyNumberFormat="1" applyFont="1" applyFill="1" applyBorder="1" applyAlignment="1">
      <alignment horizontal="center" vertical="center" wrapText="1"/>
    </xf>
    <xf numFmtId="0" fontId="50" fillId="6" borderId="1" xfId="0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justify" vertical="center" wrapText="1"/>
    </xf>
    <xf numFmtId="1" fontId="49" fillId="7" borderId="18" xfId="0" applyNumberFormat="1" applyFont="1" applyFill="1" applyBorder="1" applyAlignment="1">
      <alignment horizontal="center" vertical="center" wrapText="1"/>
    </xf>
    <xf numFmtId="1" fontId="49" fillId="7" borderId="1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/>
    </xf>
    <xf numFmtId="0" fontId="31" fillId="0" borderId="1" xfId="0" applyFont="1" applyFill="1" applyBorder="1" applyAlignment="1" applyProtection="1">
      <alignment horizontal="left"/>
      <protection locked="0"/>
    </xf>
    <xf numFmtId="3" fontId="48" fillId="7" borderId="1" xfId="0" applyNumberFormat="1" applyFont="1" applyFill="1" applyBorder="1" applyAlignment="1">
      <alignment horizontal="center" vertical="center"/>
    </xf>
    <xf numFmtId="0" fontId="33" fillId="3" borderId="9" xfId="0" applyFont="1" applyFill="1" applyBorder="1" applyAlignment="1" applyProtection="1">
      <alignment horizontal="left" vertical="top" wrapText="1"/>
      <protection locked="0"/>
    </xf>
    <xf numFmtId="0" fontId="33" fillId="3" borderId="7" xfId="0" applyFont="1" applyFill="1" applyBorder="1" applyAlignment="1" applyProtection="1">
      <alignment horizontal="left" vertical="top" wrapText="1"/>
      <protection locked="0"/>
    </xf>
    <xf numFmtId="0" fontId="33" fillId="3" borderId="10" xfId="0" applyFont="1" applyFill="1" applyBorder="1" applyAlignment="1" applyProtection="1">
      <alignment horizontal="left" vertical="top" wrapText="1"/>
      <protection locked="0"/>
    </xf>
    <xf numFmtId="0" fontId="33" fillId="3" borderId="5" xfId="0" applyFont="1" applyFill="1" applyBorder="1" applyAlignment="1" applyProtection="1">
      <alignment horizontal="left" vertical="top" wrapText="1"/>
      <protection locked="0"/>
    </xf>
    <xf numFmtId="0" fontId="33" fillId="3" borderId="0" xfId="0" applyFont="1" applyFill="1" applyBorder="1" applyAlignment="1" applyProtection="1">
      <alignment horizontal="left" vertical="top" wrapText="1"/>
      <protection locked="0"/>
    </xf>
    <xf numFmtId="0" fontId="33" fillId="3" borderId="6" xfId="0" applyFont="1" applyFill="1" applyBorder="1" applyAlignment="1" applyProtection="1">
      <alignment horizontal="left" vertical="top" wrapText="1"/>
      <protection locked="0"/>
    </xf>
    <xf numFmtId="0" fontId="33" fillId="3" borderId="11" xfId="0" applyFont="1" applyFill="1" applyBorder="1" applyAlignment="1" applyProtection="1">
      <alignment horizontal="left" vertical="top" wrapText="1"/>
      <protection locked="0"/>
    </xf>
    <xf numFmtId="0" fontId="33" fillId="3" borderId="8" xfId="0" applyFont="1" applyFill="1" applyBorder="1" applyAlignment="1" applyProtection="1">
      <alignment horizontal="left" vertical="top" wrapText="1"/>
      <protection locked="0"/>
    </xf>
    <xf numFmtId="0" fontId="33" fillId="3" borderId="12" xfId="0" applyFont="1" applyFill="1" applyBorder="1" applyAlignment="1" applyProtection="1">
      <alignment horizontal="left" vertical="top" wrapText="1"/>
      <protection locked="0"/>
    </xf>
    <xf numFmtId="0" fontId="11" fillId="2" borderId="0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32" fillId="0" borderId="1" xfId="0" applyFont="1" applyFill="1" applyBorder="1" applyAlignment="1" applyProtection="1">
      <alignment horizontal="center" vertical="center"/>
      <protection locked="0"/>
    </xf>
    <xf numFmtId="0" fontId="41" fillId="2" borderId="0" xfId="0" applyFont="1" applyFill="1" applyBorder="1" applyAlignment="1">
      <alignment horizontal="left"/>
    </xf>
    <xf numFmtId="0" fontId="23" fillId="0" borderId="3" xfId="0" applyFont="1" applyFill="1" applyBorder="1" applyAlignment="1" applyProtection="1">
      <alignment horizontal="left" vertical="center"/>
      <protection locked="0"/>
    </xf>
    <xf numFmtId="0" fontId="23" fillId="0" borderId="4" xfId="0" applyFont="1" applyFill="1" applyBorder="1" applyAlignment="1" applyProtection="1">
      <alignment horizontal="left" vertical="center"/>
      <protection locked="0"/>
    </xf>
    <xf numFmtId="0" fontId="23" fillId="0" borderId="2" xfId="0" applyFont="1" applyFill="1" applyBorder="1" applyAlignment="1" applyProtection="1">
      <alignment horizontal="left" vertical="center"/>
      <protection locked="0"/>
    </xf>
    <xf numFmtId="0" fontId="32" fillId="0" borderId="3" xfId="0" applyFont="1" applyFill="1" applyBorder="1" applyAlignment="1" applyProtection="1">
      <alignment horizontal="center" vertical="center"/>
      <protection locked="0"/>
    </xf>
    <xf numFmtId="0" fontId="32" fillId="0" borderId="4" xfId="0" applyFont="1" applyFill="1" applyBorder="1" applyAlignment="1" applyProtection="1">
      <alignment horizontal="center" vertical="center"/>
      <protection locked="0"/>
    </xf>
    <xf numFmtId="0" fontId="32" fillId="0" borderId="2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>
      <alignment horizontal="center"/>
    </xf>
    <xf numFmtId="0" fontId="39" fillId="2" borderId="4" xfId="0" applyFont="1" applyFill="1" applyBorder="1" applyAlignment="1">
      <alignment horizontal="left" vertical="center"/>
    </xf>
    <xf numFmtId="0" fontId="23" fillId="0" borderId="3" xfId="0" applyFont="1" applyFill="1" applyBorder="1" applyAlignment="1" applyProtection="1">
      <alignment horizontal="left" vertical="center" wrapText="1"/>
      <protection locked="0"/>
    </xf>
    <xf numFmtId="0" fontId="23" fillId="0" borderId="4" xfId="0" applyFont="1" applyFill="1" applyBorder="1" applyAlignment="1" applyProtection="1">
      <alignment horizontal="left" vertical="center" wrapText="1"/>
      <protection locked="0"/>
    </xf>
    <xf numFmtId="0" fontId="23" fillId="0" borderId="2" xfId="0" applyFont="1" applyFill="1" applyBorder="1" applyAlignment="1" applyProtection="1">
      <alignment horizontal="left" vertical="center" wrapText="1"/>
      <protection locked="0"/>
    </xf>
    <xf numFmtId="0" fontId="4" fillId="6" borderId="9" xfId="0" applyFont="1" applyFill="1" applyBorder="1" applyAlignment="1">
      <alignment horizontal="left" vertical="center"/>
    </xf>
    <xf numFmtId="0" fontId="4" fillId="6" borderId="7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23" fillId="2" borderId="0" xfId="0" applyFont="1" applyFill="1" applyBorder="1" applyAlignment="1">
      <alignment horizontal="left" wrapText="1"/>
    </xf>
    <xf numFmtId="0" fontId="23" fillId="2" borderId="6" xfId="0" applyFont="1" applyFill="1" applyBorder="1" applyAlignment="1">
      <alignment horizontal="left" wrapText="1"/>
    </xf>
    <xf numFmtId="0" fontId="23" fillId="2" borderId="0" xfId="0" applyFont="1" applyFill="1" applyBorder="1" applyAlignment="1">
      <alignment horizontal="left"/>
    </xf>
    <xf numFmtId="0" fontId="23" fillId="2" borderId="6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34" fillId="0" borderId="3" xfId="0" applyFont="1" applyFill="1" applyBorder="1" applyAlignment="1" applyProtection="1">
      <alignment horizontal="center"/>
      <protection locked="0"/>
    </xf>
    <xf numFmtId="0" fontId="34" fillId="0" borderId="4" xfId="0" applyFont="1" applyFill="1" applyBorder="1" applyAlignment="1" applyProtection="1">
      <alignment horizontal="center"/>
      <protection locked="0"/>
    </xf>
    <xf numFmtId="0" fontId="34" fillId="0" borderId="2" xfId="0" applyFont="1" applyFill="1" applyBorder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/>
      <protection locked="0"/>
    </xf>
    <xf numFmtId="0" fontId="20" fillId="6" borderId="5" xfId="0" applyFont="1" applyFill="1" applyBorder="1" applyAlignment="1">
      <alignment horizontal="left" vertical="center"/>
    </xf>
    <xf numFmtId="0" fontId="20" fillId="6" borderId="0" xfId="0" applyFont="1" applyFill="1" applyBorder="1" applyAlignment="1">
      <alignment horizontal="left" vertical="center"/>
    </xf>
    <xf numFmtId="0" fontId="20" fillId="6" borderId="6" xfId="0" applyFont="1" applyFill="1" applyBorder="1" applyAlignment="1">
      <alignment horizontal="left" vertical="center"/>
    </xf>
    <xf numFmtId="0" fontId="31" fillId="0" borderId="3" xfId="0" applyFont="1" applyFill="1" applyBorder="1" applyAlignment="1" applyProtection="1">
      <alignment horizontal="center"/>
      <protection locked="0"/>
    </xf>
    <xf numFmtId="0" fontId="31" fillId="0" borderId="4" xfId="0" applyFont="1" applyFill="1" applyBorder="1" applyAlignment="1" applyProtection="1">
      <alignment horizontal="center"/>
      <protection locked="0"/>
    </xf>
    <xf numFmtId="0" fontId="31" fillId="0" borderId="2" xfId="0" applyFont="1" applyFill="1" applyBorder="1" applyAlignment="1" applyProtection="1">
      <alignment horizontal="center"/>
      <protection locked="0"/>
    </xf>
    <xf numFmtId="0" fontId="31" fillId="0" borderId="3" xfId="0" applyFont="1" applyFill="1" applyBorder="1" applyAlignment="1" applyProtection="1">
      <alignment horizontal="left"/>
      <protection locked="0"/>
    </xf>
    <xf numFmtId="0" fontId="31" fillId="0" borderId="4" xfId="0" applyFont="1" applyFill="1" applyBorder="1" applyAlignment="1" applyProtection="1">
      <alignment horizontal="left"/>
      <protection locked="0"/>
    </xf>
    <xf numFmtId="0" fontId="31" fillId="0" borderId="2" xfId="0" applyFont="1" applyFill="1" applyBorder="1" applyAlignment="1" applyProtection="1">
      <alignment horizontal="left"/>
      <protection locked="0"/>
    </xf>
    <xf numFmtId="0" fontId="6" fillId="2" borderId="0" xfId="0" applyFont="1" applyFill="1" applyBorder="1" applyAlignment="1">
      <alignment horizontal="center"/>
    </xf>
    <xf numFmtId="0" fontId="34" fillId="0" borderId="9" xfId="0" applyFont="1" applyFill="1" applyBorder="1" applyAlignment="1" applyProtection="1">
      <alignment horizontal="center" vertical="center"/>
      <protection locked="0"/>
    </xf>
    <xf numFmtId="0" fontId="34" fillId="0" borderId="7" xfId="0" applyFont="1" applyFill="1" applyBorder="1" applyAlignment="1" applyProtection="1">
      <alignment horizontal="center" vertical="center"/>
      <protection locked="0"/>
    </xf>
    <xf numFmtId="0" fontId="34" fillId="0" borderId="10" xfId="0" applyFont="1" applyFill="1" applyBorder="1" applyAlignment="1" applyProtection="1">
      <alignment horizontal="center" vertical="center"/>
      <protection locked="0"/>
    </xf>
    <xf numFmtId="0" fontId="34" fillId="0" borderId="11" xfId="0" applyFont="1" applyFill="1" applyBorder="1" applyAlignment="1" applyProtection="1">
      <alignment horizontal="center" vertical="center"/>
      <protection locked="0"/>
    </xf>
    <xf numFmtId="0" fontId="34" fillId="0" borderId="8" xfId="0" applyFont="1" applyFill="1" applyBorder="1" applyAlignment="1" applyProtection="1">
      <alignment horizontal="center" vertical="center"/>
      <protection locked="0"/>
    </xf>
    <xf numFmtId="0" fontId="34" fillId="0" borderId="12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/>
    </xf>
    <xf numFmtId="0" fontId="35" fillId="0" borderId="1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5" fillId="0" borderId="3" xfId="0" applyFont="1" applyFill="1" applyBorder="1" applyAlignment="1" applyProtection="1">
      <alignment horizontal="center" vertical="center"/>
      <protection locked="0"/>
    </xf>
    <xf numFmtId="0" fontId="35" fillId="0" borderId="4" xfId="0" applyFont="1" applyFill="1" applyBorder="1" applyAlignment="1" applyProtection="1">
      <alignment horizontal="center" vertical="center"/>
      <protection locked="0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/>
    </xf>
    <xf numFmtId="0" fontId="34" fillId="0" borderId="1" xfId="0" applyFont="1" applyFill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22" fillId="2" borderId="0" xfId="0" applyFont="1" applyFill="1" applyBorder="1" applyAlignment="1">
      <alignment horizontal="center"/>
    </xf>
    <xf numFmtId="0" fontId="22" fillId="2" borderId="6" xfId="0" applyFont="1" applyFill="1" applyBorder="1" applyAlignment="1">
      <alignment horizontal="center"/>
    </xf>
    <xf numFmtId="0" fontId="20" fillId="6" borderId="9" xfId="0" applyFont="1" applyFill="1" applyBorder="1" applyAlignment="1">
      <alignment horizontal="left" vertical="center"/>
    </xf>
    <xf numFmtId="0" fontId="20" fillId="6" borderId="7" xfId="0" applyFont="1" applyFill="1" applyBorder="1" applyAlignment="1">
      <alignment horizontal="left" vertical="center"/>
    </xf>
    <xf numFmtId="0" fontId="20" fillId="6" borderId="10" xfId="0" applyFont="1" applyFill="1" applyBorder="1" applyAlignment="1">
      <alignment horizontal="left" vertical="center"/>
    </xf>
    <xf numFmtId="0" fontId="21" fillId="6" borderId="1" xfId="0" applyFont="1" applyFill="1" applyBorder="1" applyAlignment="1">
      <alignment horizontal="center" vertical="center"/>
    </xf>
    <xf numFmtId="0" fontId="21" fillId="6" borderId="9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0" fontId="21" fillId="6" borderId="10" xfId="0" applyFont="1" applyFill="1" applyBorder="1" applyAlignment="1">
      <alignment horizontal="center" vertical="center"/>
    </xf>
    <xf numFmtId="0" fontId="21" fillId="6" borderId="11" xfId="0" applyFont="1" applyFill="1" applyBorder="1" applyAlignment="1">
      <alignment horizontal="center" vertical="center"/>
    </xf>
    <xf numFmtId="0" fontId="21" fillId="6" borderId="8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/>
    </xf>
    <xf numFmtId="0" fontId="42" fillId="0" borderId="2" xfId="0" applyFont="1" applyFill="1" applyBorder="1" applyAlignment="1">
      <alignment horizontal="center"/>
    </xf>
    <xf numFmtId="0" fontId="31" fillId="0" borderId="1" xfId="0" applyFont="1" applyBorder="1" applyAlignment="1" applyProtection="1">
      <alignment horizontal="left" vertical="center"/>
      <protection locked="0"/>
    </xf>
    <xf numFmtId="0" fontId="18" fillId="2" borderId="0" xfId="0" applyFont="1" applyFill="1" applyBorder="1" applyAlignment="1">
      <alignment horizontal="left" vertical="center"/>
    </xf>
    <xf numFmtId="0" fontId="31" fillId="0" borderId="1" xfId="0" applyFont="1" applyBorder="1" applyAlignment="1" applyProtection="1">
      <alignment horizontal="left"/>
      <protection locked="0"/>
    </xf>
    <xf numFmtId="0" fontId="18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6" borderId="0" xfId="0" applyFont="1" applyFill="1" applyBorder="1" applyAlignment="1">
      <alignment horizontal="left"/>
    </xf>
    <xf numFmtId="0" fontId="33" fillId="0" borderId="3" xfId="0" applyFont="1" applyBorder="1" applyAlignment="1" applyProtection="1">
      <alignment horizontal="center" vertical="top"/>
      <protection locked="0"/>
    </xf>
    <xf numFmtId="0" fontId="33" fillId="0" borderId="4" xfId="0" applyFont="1" applyBorder="1" applyAlignment="1" applyProtection="1">
      <alignment horizontal="center" vertical="top"/>
      <protection locked="0"/>
    </xf>
    <xf numFmtId="0" fontId="33" fillId="0" borderId="2" xfId="0" applyFont="1" applyBorder="1" applyAlignment="1" applyProtection="1">
      <alignment horizontal="center" vertical="top"/>
      <protection locked="0"/>
    </xf>
    <xf numFmtId="0" fontId="10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 applyProtection="1">
      <alignment horizontal="left" vertical="center"/>
    </xf>
    <xf numFmtId="0" fontId="12" fillId="6" borderId="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right" vertical="center"/>
    </xf>
    <xf numFmtId="0" fontId="32" fillId="3" borderId="3" xfId="0" applyFont="1" applyFill="1" applyBorder="1" applyAlignment="1" applyProtection="1">
      <alignment horizontal="center" vertical="top"/>
      <protection locked="0"/>
    </xf>
    <xf numFmtId="0" fontId="32" fillId="3" borderId="4" xfId="0" applyFont="1" applyFill="1" applyBorder="1" applyAlignment="1" applyProtection="1">
      <alignment horizontal="center" vertical="top"/>
      <protection locked="0"/>
    </xf>
    <xf numFmtId="0" fontId="32" fillId="3" borderId="2" xfId="0" applyFont="1" applyFill="1" applyBorder="1" applyAlignment="1" applyProtection="1">
      <alignment horizontal="center" vertical="top"/>
      <protection locked="0"/>
    </xf>
    <xf numFmtId="0" fontId="11" fillId="2" borderId="7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0" fillId="2" borderId="5" xfId="0" applyFont="1" applyFill="1" applyBorder="1" applyAlignment="1">
      <alignment horizontal="left" vertical="center"/>
    </xf>
    <xf numFmtId="0" fontId="12" fillId="6" borderId="3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left" wrapText="1"/>
    </xf>
    <xf numFmtId="0" fontId="0" fillId="4" borderId="3" xfId="0" applyFill="1" applyBorder="1" applyAlignment="1" applyProtection="1">
      <alignment horizontal="left" vertical="top" wrapText="1"/>
      <protection locked="0"/>
    </xf>
    <xf numFmtId="0" fontId="0" fillId="4" borderId="4" xfId="0" applyFill="1" applyBorder="1" applyAlignment="1" applyProtection="1">
      <alignment horizontal="left" vertical="top" wrapText="1"/>
      <protection locked="0"/>
    </xf>
    <xf numFmtId="0" fontId="0" fillId="4" borderId="2" xfId="0" applyFill="1" applyBorder="1" applyAlignment="1" applyProtection="1">
      <alignment horizontal="left" vertical="top" wrapText="1"/>
      <protection locked="0"/>
    </xf>
    <xf numFmtId="0" fontId="0" fillId="4" borderId="9" xfId="0" applyFill="1" applyBorder="1" applyAlignment="1" applyProtection="1">
      <alignment horizontal="left" vertical="top" wrapText="1"/>
      <protection locked="0"/>
    </xf>
    <xf numFmtId="0" fontId="0" fillId="4" borderId="7" xfId="0" applyFill="1" applyBorder="1" applyAlignment="1" applyProtection="1">
      <alignment horizontal="left" vertical="top" wrapText="1"/>
      <protection locked="0"/>
    </xf>
    <xf numFmtId="0" fontId="0" fillId="4" borderId="10" xfId="0" applyFill="1" applyBorder="1" applyAlignment="1" applyProtection="1">
      <alignment horizontal="left" vertical="top" wrapText="1"/>
      <protection locked="0"/>
    </xf>
    <xf numFmtId="0" fontId="0" fillId="4" borderId="5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11" xfId="0" applyFill="1" applyBorder="1" applyAlignment="1" applyProtection="1">
      <alignment horizontal="left" vertical="top" wrapText="1"/>
      <protection locked="0"/>
    </xf>
    <xf numFmtId="0" fontId="0" fillId="4" borderId="8" xfId="0" applyFill="1" applyBorder="1" applyAlignment="1" applyProtection="1">
      <alignment horizontal="left" vertical="top" wrapText="1"/>
      <protection locked="0"/>
    </xf>
    <xf numFmtId="0" fontId="0" fillId="4" borderId="12" xfId="0" applyFill="1" applyBorder="1" applyAlignment="1" applyProtection="1">
      <alignment horizontal="left" vertical="top" wrapText="1"/>
      <protection locked="0"/>
    </xf>
    <xf numFmtId="0" fontId="2" fillId="2" borderId="0" xfId="0" applyFont="1" applyFill="1" applyBorder="1" applyAlignment="1">
      <alignment horizontal="left" wrapText="1"/>
    </xf>
    <xf numFmtId="0" fontId="29" fillId="2" borderId="14" xfId="0" applyFont="1" applyFill="1" applyBorder="1" applyAlignment="1">
      <alignment horizontal="left" vertical="center" wrapText="1"/>
    </xf>
    <xf numFmtId="0" fontId="29" fillId="2" borderId="14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4" fillId="0" borderId="1" xfId="0" applyFont="1" applyFill="1" applyBorder="1" applyAlignment="1" applyProtection="1">
      <alignment horizontal="center" vertical="center" wrapText="1"/>
      <protection locked="0"/>
    </xf>
    <xf numFmtId="0" fontId="26" fillId="6" borderId="8" xfId="0" applyFont="1" applyFill="1" applyBorder="1" applyAlignment="1">
      <alignment horizontal="center" vertical="center"/>
    </xf>
    <xf numFmtId="0" fontId="26" fillId="6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/>
    </xf>
    <xf numFmtId="0" fontId="36" fillId="0" borderId="1" xfId="0" applyFont="1" applyFill="1" applyBorder="1" applyAlignment="1" applyProtection="1">
      <alignment horizontal="left" vertical="top" wrapText="1"/>
      <protection locked="0"/>
    </xf>
    <xf numFmtId="0" fontId="36" fillId="0" borderId="1" xfId="0" applyFont="1" applyFill="1" applyBorder="1" applyAlignment="1" applyProtection="1">
      <alignment horizontal="left" vertical="top"/>
      <protection locked="0"/>
    </xf>
    <xf numFmtId="0" fontId="36" fillId="0" borderId="1" xfId="0" applyFont="1" applyFill="1" applyBorder="1" applyAlignment="1" applyProtection="1">
      <alignment horizontal="left" wrapText="1"/>
      <protection locked="0"/>
    </xf>
    <xf numFmtId="0" fontId="36" fillId="0" borderId="1" xfId="0" applyFont="1" applyFill="1" applyBorder="1" applyAlignment="1" applyProtection="1">
      <alignment horizontal="left"/>
      <protection locked="0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34" fillId="6" borderId="1" xfId="0" applyFont="1" applyFill="1" applyBorder="1" applyAlignment="1" applyProtection="1">
      <alignment horizontal="center" vertical="center"/>
    </xf>
    <xf numFmtId="0" fontId="11" fillId="0" borderId="15" xfId="0" applyFont="1" applyFill="1" applyBorder="1" applyAlignment="1" applyProtection="1">
      <alignment horizontal="center" vertical="center"/>
    </xf>
    <xf numFmtId="0" fontId="11" fillId="0" borderId="16" xfId="0" applyFont="1" applyFill="1" applyBorder="1" applyAlignment="1" applyProtection="1">
      <alignment horizontal="center" vertical="center"/>
    </xf>
    <xf numFmtId="0" fontId="11" fillId="0" borderId="17" xfId="0" applyFont="1" applyFill="1" applyBorder="1" applyAlignment="1" applyProtection="1">
      <alignment horizontal="center" vertical="center"/>
    </xf>
    <xf numFmtId="0" fontId="37" fillId="4" borderId="15" xfId="0" applyFont="1" applyFill="1" applyBorder="1" applyAlignment="1" applyProtection="1">
      <alignment horizontal="center" vertical="center"/>
      <protection locked="0"/>
    </xf>
    <xf numFmtId="0" fontId="37" fillId="4" borderId="16" xfId="0" applyFont="1" applyFill="1" applyBorder="1" applyAlignment="1" applyProtection="1">
      <alignment horizontal="center" vertical="center"/>
      <protection locked="0"/>
    </xf>
    <xf numFmtId="0" fontId="37" fillId="4" borderId="17" xfId="0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29" fillId="2" borderId="1" xfId="0" applyFont="1" applyFill="1" applyBorder="1" applyAlignment="1">
      <alignment horizontal="left" wrapText="1"/>
    </xf>
    <xf numFmtId="0" fontId="29" fillId="2" borderId="1" xfId="0" applyFont="1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8" fillId="2" borderId="1" xfId="0" applyFont="1" applyFill="1" applyBorder="1" applyAlignment="1">
      <alignment horizontal="left" vertical="center"/>
    </xf>
    <xf numFmtId="0" fontId="20" fillId="6" borderId="5" xfId="0" applyFont="1" applyFill="1" applyBorder="1" applyAlignment="1"/>
    <xf numFmtId="0" fontId="20" fillId="6" borderId="0" xfId="0" applyFont="1" applyFill="1" applyBorder="1" applyAlignment="1"/>
    <xf numFmtId="0" fontId="20" fillId="6" borderId="6" xfId="0" applyFont="1" applyFill="1" applyBorder="1" applyAlignment="1"/>
    <xf numFmtId="0" fontId="18" fillId="2" borderId="5" xfId="0" applyFont="1" applyFill="1" applyBorder="1" applyAlignment="1">
      <alignment horizontal="left"/>
    </xf>
    <xf numFmtId="0" fontId="18" fillId="2" borderId="6" xfId="0" applyFont="1" applyFill="1" applyBorder="1" applyAlignment="1">
      <alignment horizontal="left"/>
    </xf>
    <xf numFmtId="0" fontId="39" fillId="2" borderId="11" xfId="0" applyFont="1" applyFill="1" applyBorder="1" applyAlignment="1">
      <alignment horizontal="left"/>
    </xf>
    <xf numFmtId="0" fontId="39" fillId="2" borderId="8" xfId="0" applyFont="1" applyFill="1" applyBorder="1" applyAlignment="1">
      <alignment horizontal="left"/>
    </xf>
    <xf numFmtId="0" fontId="39" fillId="2" borderId="12" xfId="0" applyFont="1" applyFill="1" applyBorder="1" applyAlignment="1">
      <alignment horizontal="left"/>
    </xf>
    <xf numFmtId="0" fontId="18" fillId="2" borderId="5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24" fillId="6" borderId="9" xfId="0" applyFont="1" applyFill="1" applyBorder="1" applyAlignment="1">
      <alignment horizontal="center" vertical="center" wrapText="1"/>
    </xf>
    <xf numFmtId="0" fontId="24" fillId="6" borderId="7" xfId="0" applyFont="1" applyFill="1" applyBorder="1" applyAlignment="1">
      <alignment horizontal="center" vertical="center" wrapText="1"/>
    </xf>
    <xf numFmtId="0" fontId="24" fillId="6" borderId="10" xfId="0" applyFont="1" applyFill="1" applyBorder="1" applyAlignment="1">
      <alignment horizontal="center" vertical="center" wrapText="1"/>
    </xf>
    <xf numFmtId="0" fontId="24" fillId="6" borderId="11" xfId="0" applyFont="1" applyFill="1" applyBorder="1" applyAlignment="1">
      <alignment horizontal="center" vertical="center" wrapText="1"/>
    </xf>
    <xf numFmtId="0" fontId="24" fillId="6" borderId="8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/>
    </xf>
    <xf numFmtId="0" fontId="0" fillId="6" borderId="1" xfId="0" applyFill="1" applyBorder="1" applyAlignment="1">
      <alignment horizontal="center" vertical="center"/>
    </xf>
    <xf numFmtId="0" fontId="34" fillId="6" borderId="1" xfId="0" applyFont="1" applyFill="1" applyBorder="1" applyAlignment="1" applyProtection="1">
      <alignment horizontal="center" vertical="center" wrapText="1"/>
      <protection locked="0"/>
    </xf>
    <xf numFmtId="0" fontId="23" fillId="2" borderId="1" xfId="0" applyFont="1" applyFill="1" applyBorder="1" applyAlignment="1">
      <alignment horizontal="center" vertical="center"/>
    </xf>
    <xf numFmtId="0" fontId="20" fillId="6" borderId="11" xfId="0" applyFont="1" applyFill="1" applyBorder="1" applyAlignment="1">
      <alignment horizontal="left" vertical="center"/>
    </xf>
    <xf numFmtId="0" fontId="20" fillId="6" borderId="8" xfId="0" applyFont="1" applyFill="1" applyBorder="1" applyAlignment="1">
      <alignment horizontal="left" vertical="center"/>
    </xf>
    <xf numFmtId="0" fontId="26" fillId="6" borderId="7" xfId="0" applyFont="1" applyFill="1" applyBorder="1" applyAlignment="1">
      <alignment horizontal="center" vertical="center"/>
    </xf>
    <xf numFmtId="0" fontId="26" fillId="6" borderId="10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0" fontId="18" fillId="2" borderId="10" xfId="0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/>
    </xf>
    <xf numFmtId="0" fontId="18" fillId="2" borderId="12" xfId="0" applyFont="1" applyFill="1" applyBorder="1" applyAlignment="1">
      <alignment horizontal="center"/>
    </xf>
    <xf numFmtId="0" fontId="28" fillId="2" borderId="14" xfId="0" applyFont="1" applyFill="1" applyBorder="1" applyAlignment="1">
      <alignment horizontal="left" vertical="center" wrapText="1"/>
    </xf>
    <xf numFmtId="0" fontId="28" fillId="2" borderId="14" xfId="0" applyFont="1" applyFill="1" applyBorder="1" applyAlignment="1">
      <alignment horizontal="left" vertical="center"/>
    </xf>
    <xf numFmtId="0" fontId="7" fillId="7" borderId="1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center" wrapText="1"/>
    </xf>
    <xf numFmtId="0" fontId="43" fillId="6" borderId="9" xfId="0" applyFont="1" applyFill="1" applyBorder="1" applyAlignment="1">
      <alignment horizontal="center"/>
    </xf>
    <xf numFmtId="0" fontId="43" fillId="6" borderId="7" xfId="0" applyFont="1" applyFill="1" applyBorder="1" applyAlignment="1">
      <alignment horizontal="center"/>
    </xf>
    <xf numFmtId="0" fontId="43" fillId="6" borderId="1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 wrapText="1"/>
    </xf>
    <xf numFmtId="0" fontId="24" fillId="6" borderId="0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50" fillId="6" borderId="3" xfId="0" applyFont="1" applyFill="1" applyBorder="1" applyAlignment="1">
      <alignment horizontal="center" vertical="center" wrapText="1"/>
    </xf>
    <xf numFmtId="0" fontId="50" fillId="6" borderId="2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4" fontId="48" fillId="2" borderId="3" xfId="0" applyNumberFormat="1" applyFont="1" applyFill="1" applyBorder="1" applyAlignment="1">
      <alignment horizontal="center" vertical="center" wrapText="1"/>
    </xf>
    <xf numFmtId="4" fontId="48" fillId="2" borderId="2" xfId="0" applyNumberFormat="1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center" vertical="center" wrapText="1"/>
    </xf>
    <xf numFmtId="0" fontId="45" fillId="6" borderId="0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wrapText="1"/>
    </xf>
    <xf numFmtId="0" fontId="49" fillId="0" borderId="0" xfId="0" applyFont="1" applyFill="1" applyBorder="1" applyAlignment="1">
      <alignment horizontal="left" wrapText="1"/>
    </xf>
    <xf numFmtId="0" fontId="49" fillId="0" borderId="3" xfId="0" applyFont="1" applyFill="1" applyBorder="1" applyAlignment="1">
      <alignment horizontal="left" wrapText="1"/>
    </xf>
    <xf numFmtId="0" fontId="12" fillId="6" borderId="11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12" fillId="6" borderId="12" xfId="0" applyFont="1" applyFill="1" applyBorder="1" applyAlignment="1">
      <alignment horizontal="left" vertical="center"/>
    </xf>
    <xf numFmtId="3" fontId="11" fillId="7" borderId="13" xfId="0" applyNumberFormat="1" applyFont="1" applyFill="1" applyBorder="1" applyAlignment="1" applyProtection="1">
      <alignment horizontal="center" vertical="center"/>
      <protection locked="0"/>
    </xf>
    <xf numFmtId="0" fontId="43" fillId="6" borderId="10" xfId="0" applyFont="1" applyFill="1" applyBorder="1" applyAlignment="1">
      <alignment horizontal="center"/>
    </xf>
    <xf numFmtId="0" fontId="24" fillId="6" borderId="0" xfId="0" applyFont="1" applyFill="1" applyBorder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2" fillId="6" borderId="3" xfId="0" applyFont="1" applyFill="1" applyBorder="1" applyAlignment="1">
      <alignment horizontal="left" vertical="center" wrapText="1"/>
    </xf>
    <xf numFmtId="0" fontId="12" fillId="6" borderId="4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3" fontId="31" fillId="5" borderId="3" xfId="0" applyNumberFormat="1" applyFont="1" applyFill="1" applyBorder="1" applyAlignment="1">
      <alignment horizontal="center" vertical="center" wrapText="1"/>
    </xf>
    <xf numFmtId="3" fontId="31" fillId="5" borderId="4" xfId="0" applyNumberFormat="1" applyFont="1" applyFill="1" applyBorder="1" applyAlignment="1">
      <alignment horizontal="center" vertical="center" wrapText="1"/>
    </xf>
    <xf numFmtId="3" fontId="31" fillId="5" borderId="2" xfId="0" applyNumberFormat="1" applyFont="1" applyFill="1" applyBorder="1" applyAlignment="1">
      <alignment horizontal="center" vertical="center" wrapText="1"/>
    </xf>
    <xf numFmtId="3" fontId="31" fillId="5" borderId="3" xfId="0" applyNumberFormat="1" applyFont="1" applyFill="1" applyBorder="1" applyAlignment="1">
      <alignment horizontal="center" vertical="center"/>
    </xf>
    <xf numFmtId="3" fontId="31" fillId="5" borderId="4" xfId="0" applyNumberFormat="1" applyFont="1" applyFill="1" applyBorder="1" applyAlignment="1">
      <alignment horizontal="center" vertical="center"/>
    </xf>
    <xf numFmtId="3" fontId="31" fillId="5" borderId="2" xfId="0" applyNumberFormat="1" applyFont="1" applyFill="1" applyBorder="1" applyAlignment="1">
      <alignment horizontal="center" vertical="center"/>
    </xf>
    <xf numFmtId="3" fontId="31" fillId="4" borderId="1" xfId="0" applyNumberFormat="1" applyFont="1" applyFill="1" applyBorder="1" applyAlignment="1" applyProtection="1">
      <alignment horizontal="right" vertical="center"/>
      <protection locked="0"/>
    </xf>
    <xf numFmtId="0" fontId="12" fillId="6" borderId="3" xfId="0" applyFont="1" applyFill="1" applyBorder="1" applyAlignment="1">
      <alignment horizontal="left" vertical="center"/>
    </xf>
    <xf numFmtId="0" fontId="12" fillId="6" borderId="4" xfId="0" applyFont="1" applyFill="1" applyBorder="1" applyAlignment="1">
      <alignment horizontal="left" vertical="center"/>
    </xf>
    <xf numFmtId="0" fontId="12" fillId="6" borderId="2" xfId="0" applyFont="1" applyFill="1" applyBorder="1" applyAlignment="1">
      <alignment horizontal="left" vertical="center"/>
    </xf>
    <xf numFmtId="0" fontId="26" fillId="6" borderId="3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0" fontId="31" fillId="5" borderId="3" xfId="1" applyNumberFormat="1" applyFont="1" applyFill="1" applyBorder="1" applyAlignment="1">
      <alignment horizontal="center" vertical="center" wrapText="1"/>
    </xf>
    <xf numFmtId="10" fontId="31" fillId="5" borderId="4" xfId="1" applyNumberFormat="1" applyFont="1" applyFill="1" applyBorder="1" applyAlignment="1">
      <alignment horizontal="center" vertical="center" wrapText="1"/>
    </xf>
    <xf numFmtId="10" fontId="31" fillId="5" borderId="2" xfId="1" applyNumberFormat="1" applyFont="1" applyFill="1" applyBorder="1" applyAlignment="1">
      <alignment horizontal="center" vertical="center" wrapText="1"/>
    </xf>
    <xf numFmtId="10" fontId="31" fillId="5" borderId="3" xfId="1" applyNumberFormat="1" applyFont="1" applyFill="1" applyBorder="1" applyAlignment="1">
      <alignment horizontal="center" vertical="center"/>
    </xf>
    <xf numFmtId="10" fontId="31" fillId="5" borderId="4" xfId="1" applyNumberFormat="1" applyFont="1" applyFill="1" applyBorder="1" applyAlignment="1">
      <alignment horizontal="center" vertical="center"/>
    </xf>
    <xf numFmtId="10" fontId="31" fillId="5" borderId="2" xfId="1" applyNumberFormat="1" applyFont="1" applyFill="1" applyBorder="1" applyAlignment="1">
      <alignment horizontal="center" vertical="center"/>
    </xf>
    <xf numFmtId="10" fontId="31" fillId="4" borderId="1" xfId="1" applyNumberFormat="1" applyFont="1" applyFill="1" applyBorder="1" applyAlignment="1" applyProtection="1">
      <alignment horizontal="right" vertical="center"/>
      <protection locked="0"/>
    </xf>
    <xf numFmtId="0" fontId="40" fillId="2" borderId="11" xfId="0" applyFont="1" applyFill="1" applyBorder="1" applyAlignment="1">
      <alignment horizontal="left"/>
    </xf>
    <xf numFmtId="0" fontId="40" fillId="2" borderId="8" xfId="0" applyFont="1" applyFill="1" applyBorder="1" applyAlignment="1">
      <alignment horizontal="left"/>
    </xf>
    <xf numFmtId="0" fontId="40" fillId="2" borderId="12" xfId="0" applyFont="1" applyFill="1" applyBorder="1" applyAlignment="1">
      <alignment horizontal="left"/>
    </xf>
    <xf numFmtId="10" fontId="31" fillId="5" borderId="3" xfId="0" applyNumberFormat="1" applyFont="1" applyFill="1" applyBorder="1" applyAlignment="1">
      <alignment horizontal="center" vertical="center" wrapText="1"/>
    </xf>
    <xf numFmtId="10" fontId="31" fillId="5" borderId="4" xfId="0" applyNumberFormat="1" applyFont="1" applyFill="1" applyBorder="1" applyAlignment="1">
      <alignment horizontal="center" vertical="center" wrapText="1"/>
    </xf>
    <xf numFmtId="10" fontId="31" fillId="5" borderId="2" xfId="0" applyNumberFormat="1" applyFont="1" applyFill="1" applyBorder="1" applyAlignment="1">
      <alignment horizontal="center" vertical="center" wrapText="1"/>
    </xf>
    <xf numFmtId="10" fontId="31" fillId="5" borderId="3" xfId="0" applyNumberFormat="1" applyFont="1" applyFill="1" applyBorder="1" applyAlignment="1">
      <alignment horizontal="center" vertical="center"/>
    </xf>
    <xf numFmtId="10" fontId="31" fillId="5" borderId="4" xfId="0" applyNumberFormat="1" applyFont="1" applyFill="1" applyBorder="1" applyAlignment="1">
      <alignment horizontal="center" vertical="center"/>
    </xf>
    <xf numFmtId="10" fontId="31" fillId="5" borderId="2" xfId="0" applyNumberFormat="1" applyFont="1" applyFill="1" applyBorder="1" applyAlignment="1">
      <alignment horizontal="center" vertical="center"/>
    </xf>
    <xf numFmtId="10" fontId="31" fillId="4" borderId="1" xfId="0" applyNumberFormat="1" applyFon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008080"/>
      <color rgb="FFC0C0C0"/>
      <color rgb="FFCC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GBox"/>
</file>

<file path=xl/ctrlProps/ctrlProp3.xml><?xml version="1.0" encoding="utf-8"?>
<formControlPr xmlns="http://schemas.microsoft.com/office/spreadsheetml/2009/9/main" objectType="GBox"/>
</file>

<file path=xl/ctrlProps/ctrlProp4.xml><?xml version="1.0" encoding="utf-8"?>
<formControlPr xmlns="http://schemas.microsoft.com/office/spreadsheetml/2009/9/main" objectType="GBox"/>
</file>

<file path=xl/ctrlProps/ctrlProp5.xml><?xml version="1.0" encoding="utf-8"?>
<formControlPr xmlns="http://schemas.microsoft.com/office/spreadsheetml/2009/9/main" objectType="Radio" firstButton="1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19050</xdr:colOff>
          <xdr:row>11</xdr:row>
          <xdr:rowOff>57150</xdr:rowOff>
        </xdr:from>
        <xdr:to>
          <xdr:col>46</xdr:col>
          <xdr:colOff>9525</xdr:colOff>
          <xdr:row>14</xdr:row>
          <xdr:rowOff>0</xdr:rowOff>
        </xdr:to>
        <xdr:sp macro="" textlink="">
          <xdr:nvSpPr>
            <xdr:cNvPr id="1049" name="Group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19050</xdr:colOff>
          <xdr:row>79</xdr:row>
          <xdr:rowOff>57150</xdr:rowOff>
        </xdr:from>
        <xdr:to>
          <xdr:col>20</xdr:col>
          <xdr:colOff>85725</xdr:colOff>
          <xdr:row>82</xdr:row>
          <xdr:rowOff>19050</xdr:rowOff>
        </xdr:to>
        <xdr:sp macro="" textlink="">
          <xdr:nvSpPr>
            <xdr:cNvPr id="1051" name="Group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47625</xdr:colOff>
          <xdr:row>79</xdr:row>
          <xdr:rowOff>0</xdr:rowOff>
        </xdr:from>
        <xdr:to>
          <xdr:col>50</xdr:col>
          <xdr:colOff>57150</xdr:colOff>
          <xdr:row>81</xdr:row>
          <xdr:rowOff>66675</xdr:rowOff>
        </xdr:to>
        <xdr:sp macro="" textlink="">
          <xdr:nvSpPr>
            <xdr:cNvPr id="1065" name="Group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76200</xdr:colOff>
          <xdr:row>146</xdr:row>
          <xdr:rowOff>9525</xdr:rowOff>
        </xdr:from>
        <xdr:to>
          <xdr:col>17</xdr:col>
          <xdr:colOff>19050</xdr:colOff>
          <xdr:row>150</xdr:row>
          <xdr:rowOff>152400</xdr:rowOff>
        </xdr:to>
        <xdr:sp macro="" textlink="">
          <xdr:nvSpPr>
            <xdr:cNvPr id="1078" name="Group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148</xdr:row>
          <xdr:rowOff>171450</xdr:rowOff>
        </xdr:from>
        <xdr:to>
          <xdr:col>7</xdr:col>
          <xdr:colOff>57150</xdr:colOff>
          <xdr:row>150</xdr:row>
          <xdr:rowOff>9525</xdr:rowOff>
        </xdr:to>
        <xdr:sp macro="" textlink="">
          <xdr:nvSpPr>
            <xdr:cNvPr id="1079" name="Option Button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57150</xdr:colOff>
          <xdr:row>148</xdr:row>
          <xdr:rowOff>171450</xdr:rowOff>
        </xdr:from>
        <xdr:to>
          <xdr:col>10</xdr:col>
          <xdr:colOff>38100</xdr:colOff>
          <xdr:row>150</xdr:row>
          <xdr:rowOff>9525</xdr:rowOff>
        </xdr:to>
        <xdr:sp macro="" textlink="">
          <xdr:nvSpPr>
            <xdr:cNvPr id="1080" name="Option Button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47625</xdr:colOff>
          <xdr:row>148</xdr:row>
          <xdr:rowOff>171450</xdr:rowOff>
        </xdr:from>
        <xdr:to>
          <xdr:col>14</xdr:col>
          <xdr:colOff>28575</xdr:colOff>
          <xdr:row>150</xdr:row>
          <xdr:rowOff>9525</xdr:rowOff>
        </xdr:to>
        <xdr:sp macro="" textlink="">
          <xdr:nvSpPr>
            <xdr:cNvPr id="1081" name="Option Button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32</xdr:col>
      <xdr:colOff>37553</xdr:colOff>
      <xdr:row>5</xdr:row>
      <xdr:rowOff>233082</xdr:rowOff>
    </xdr:to>
    <xdr:pic>
      <xdr:nvPicPr>
        <xdr:cNvPr id="124" name="Picture 123" descr="Ministerul Mediului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548" t="-1" r="464" b="-4424"/>
        <a:stretch/>
      </xdr:blipFill>
      <xdr:spPr bwMode="auto">
        <a:xfrm>
          <a:off x="0" y="0"/>
          <a:ext cx="4016602" cy="1183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9525</xdr:colOff>
          <xdr:row>183</xdr:row>
          <xdr:rowOff>9525</xdr:rowOff>
        </xdr:from>
        <xdr:to>
          <xdr:col>59</xdr:col>
          <xdr:colOff>57150</xdr:colOff>
          <xdr:row>183</xdr:row>
          <xdr:rowOff>714375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9525</xdr:colOff>
          <xdr:row>185</xdr:row>
          <xdr:rowOff>19050</xdr:rowOff>
        </xdr:from>
        <xdr:to>
          <xdr:col>59</xdr:col>
          <xdr:colOff>57150</xdr:colOff>
          <xdr:row>186</xdr:row>
          <xdr:rowOff>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171450</xdr:colOff>
          <xdr:row>186</xdr:row>
          <xdr:rowOff>9525</xdr:rowOff>
        </xdr:from>
        <xdr:to>
          <xdr:col>59</xdr:col>
          <xdr:colOff>38100</xdr:colOff>
          <xdr:row>186</xdr:row>
          <xdr:rowOff>714375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38100</xdr:colOff>
          <xdr:row>188</xdr:row>
          <xdr:rowOff>57150</xdr:rowOff>
        </xdr:from>
        <xdr:to>
          <xdr:col>59</xdr:col>
          <xdr:colOff>85725</xdr:colOff>
          <xdr:row>189</xdr:row>
          <xdr:rowOff>47625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9525</xdr:colOff>
          <xdr:row>190</xdr:row>
          <xdr:rowOff>723900</xdr:rowOff>
        </xdr:from>
        <xdr:to>
          <xdr:col>59</xdr:col>
          <xdr:colOff>57150</xdr:colOff>
          <xdr:row>191</xdr:row>
          <xdr:rowOff>704850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177</xdr:row>
          <xdr:rowOff>66675</xdr:rowOff>
        </xdr:from>
        <xdr:to>
          <xdr:col>10</xdr:col>
          <xdr:colOff>95250</xdr:colOff>
          <xdr:row>179</xdr:row>
          <xdr:rowOff>104775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171450</xdr:colOff>
          <xdr:row>177</xdr:row>
          <xdr:rowOff>66675</xdr:rowOff>
        </xdr:from>
        <xdr:to>
          <xdr:col>18</xdr:col>
          <xdr:colOff>95250</xdr:colOff>
          <xdr:row>179</xdr:row>
          <xdr:rowOff>104775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78</xdr:row>
          <xdr:rowOff>133350</xdr:rowOff>
        </xdr:from>
        <xdr:to>
          <xdr:col>6</xdr:col>
          <xdr:colOff>95250</xdr:colOff>
          <xdr:row>81</xdr:row>
          <xdr:rowOff>66675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80</xdr:row>
          <xdr:rowOff>133350</xdr:rowOff>
        </xdr:from>
        <xdr:to>
          <xdr:col>6</xdr:col>
          <xdr:colOff>95250</xdr:colOff>
          <xdr:row>82</xdr:row>
          <xdr:rowOff>95250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78</xdr:row>
          <xdr:rowOff>152400</xdr:rowOff>
        </xdr:from>
        <xdr:to>
          <xdr:col>33</xdr:col>
          <xdr:colOff>57150</xdr:colOff>
          <xdr:row>81</xdr:row>
          <xdr:rowOff>85725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133350</xdr:colOff>
          <xdr:row>10</xdr:row>
          <xdr:rowOff>66675</xdr:rowOff>
        </xdr:from>
        <xdr:to>
          <xdr:col>17</xdr:col>
          <xdr:colOff>57150</xdr:colOff>
          <xdr:row>12</xdr:row>
          <xdr:rowOff>104775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133350</xdr:colOff>
          <xdr:row>11</xdr:row>
          <xdr:rowOff>247650</xdr:rowOff>
        </xdr:from>
        <xdr:to>
          <xdr:col>17</xdr:col>
          <xdr:colOff>57150</xdr:colOff>
          <xdr:row>13</xdr:row>
          <xdr:rowOff>104775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133350</xdr:colOff>
          <xdr:row>12</xdr:row>
          <xdr:rowOff>257175</xdr:rowOff>
        </xdr:from>
        <xdr:to>
          <xdr:col>17</xdr:col>
          <xdr:colOff>57150</xdr:colOff>
          <xdr:row>13</xdr:row>
          <xdr:rowOff>381000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BZ272"/>
  <sheetViews>
    <sheetView showGridLines="0" view="pageBreakPreview" zoomScale="85" zoomScaleNormal="140" zoomScaleSheetLayoutView="85" workbookViewId="0">
      <selection activeCell="BR220" sqref="BR220"/>
    </sheetView>
  </sheetViews>
  <sheetFormatPr defaultRowHeight="15" x14ac:dyDescent="0.25"/>
  <cols>
    <col min="1" max="1" width="0.85546875" customWidth="1"/>
    <col min="2" max="7" width="1.5703125" customWidth="1"/>
    <col min="8" max="8" width="2" customWidth="1"/>
    <col min="9" max="9" width="0.85546875" customWidth="1"/>
    <col min="10" max="11" width="2" customWidth="1"/>
    <col min="12" max="12" width="0.85546875" customWidth="1"/>
    <col min="13" max="13" width="2" customWidth="1"/>
    <col min="14" max="14" width="2.42578125" customWidth="1"/>
    <col min="15" max="15" width="0.85546875" customWidth="1"/>
    <col min="16" max="16" width="2" customWidth="1"/>
    <col min="17" max="17" width="3" customWidth="1"/>
    <col min="18" max="19" width="2" customWidth="1"/>
    <col min="20" max="20" width="2.140625" customWidth="1"/>
    <col min="21" max="23" width="2" customWidth="1"/>
    <col min="24" max="24" width="3.140625" customWidth="1"/>
    <col min="25" max="25" width="0.85546875" customWidth="1"/>
    <col min="26" max="29" width="2" customWidth="1"/>
    <col min="30" max="30" width="0.85546875" customWidth="1"/>
    <col min="31" max="31" width="1.5703125" customWidth="1"/>
    <col min="32" max="32" width="3.28515625" customWidth="1"/>
    <col min="33" max="34" width="1.5703125" customWidth="1"/>
    <col min="35" max="35" width="3.5703125" customWidth="1"/>
    <col min="36" max="42" width="1.85546875" customWidth="1"/>
    <col min="43" max="56" width="1.5703125" customWidth="1"/>
    <col min="57" max="57" width="2.5703125" customWidth="1"/>
    <col min="58" max="60" width="1.5703125" customWidth="1"/>
    <col min="61" max="61" width="0.7109375" customWidth="1"/>
    <col min="62" max="62" width="0.5703125" customWidth="1"/>
  </cols>
  <sheetData>
    <row r="1" spans="1:61" ht="15.75" x14ac:dyDescent="0.25"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  <c r="AY1" s="248"/>
      <c r="AZ1" s="248"/>
      <c r="BA1" s="248"/>
      <c r="BB1" s="248"/>
      <c r="BC1" s="248"/>
      <c r="BD1" s="248"/>
      <c r="BE1" s="248"/>
      <c r="BF1" s="248"/>
      <c r="BG1" s="248"/>
      <c r="BH1" s="248"/>
      <c r="BI1" s="248"/>
    </row>
    <row r="2" spans="1:61" ht="21" x14ac:dyDescent="0.35"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F2" s="249"/>
      <c r="BG2" s="249"/>
      <c r="BH2" s="249"/>
      <c r="BI2" s="249"/>
    </row>
    <row r="3" spans="1:61" ht="9.75" customHeight="1" x14ac:dyDescent="0.25"/>
    <row r="4" spans="1:61" ht="21" x14ac:dyDescent="0.35">
      <c r="AQ4" s="250" t="s">
        <v>0</v>
      </c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</row>
    <row r="5" spans="1:61" ht="7.5" customHeight="1" x14ac:dyDescent="0.25"/>
    <row r="6" spans="1:61" s="86" customFormat="1" ht="20.25" customHeight="1" x14ac:dyDescent="0.25"/>
    <row r="7" spans="1:61" ht="21" x14ac:dyDescent="0.25">
      <c r="A7" s="163" t="s">
        <v>2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5"/>
    </row>
    <row r="8" spans="1:61" ht="9" customHeight="1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8"/>
    </row>
    <row r="9" spans="1:61" ht="19.5" customHeight="1" x14ac:dyDescent="0.25">
      <c r="A9" s="6"/>
      <c r="B9" s="267" t="s">
        <v>79</v>
      </c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90"/>
      <c r="BG9" s="90"/>
      <c r="BH9" s="90"/>
      <c r="BI9" s="91"/>
    </row>
    <row r="10" spans="1:61" ht="32.25" customHeight="1" x14ac:dyDescent="0.25">
      <c r="A10" s="6"/>
      <c r="B10" s="268" t="s">
        <v>111</v>
      </c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269"/>
    </row>
    <row r="11" spans="1:61" ht="6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8"/>
    </row>
    <row r="12" spans="1:61" ht="21" customHeight="1" x14ac:dyDescent="0.25">
      <c r="A12" s="6"/>
      <c r="B12" s="106" t="s">
        <v>110</v>
      </c>
      <c r="C12" s="104"/>
      <c r="D12" s="104"/>
      <c r="E12" s="104"/>
      <c r="F12" s="104"/>
      <c r="G12" s="104"/>
      <c r="H12" s="104"/>
      <c r="I12" s="7"/>
      <c r="J12" s="7"/>
      <c r="K12" s="7"/>
      <c r="L12" s="7"/>
      <c r="M12" s="7"/>
      <c r="N12" s="7"/>
      <c r="O12" s="7"/>
      <c r="P12" s="7"/>
      <c r="Q12" s="7"/>
      <c r="R12" s="7" t="s">
        <v>107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8"/>
    </row>
    <row r="13" spans="1:61" ht="21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 t="s">
        <v>108</v>
      </c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8"/>
    </row>
    <row r="14" spans="1:61" ht="33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82" t="s">
        <v>109</v>
      </c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8"/>
    </row>
    <row r="15" spans="1:61" s="2" customFormat="1" ht="19.5" customHeight="1" x14ac:dyDescent="0.25">
      <c r="A15" s="74"/>
      <c r="B15" s="255" t="s">
        <v>3</v>
      </c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76"/>
    </row>
    <row r="16" spans="1:61" ht="24" customHeight="1" x14ac:dyDescent="0.25">
      <c r="A16" s="77"/>
      <c r="B16" s="270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1"/>
      <c r="BH16" s="272"/>
      <c r="BI16" s="78"/>
    </row>
    <row r="17" spans="1:61" s="2" customFormat="1" ht="24" customHeight="1" x14ac:dyDescent="0.25">
      <c r="A17" s="74"/>
      <c r="B17" s="255" t="s">
        <v>4</v>
      </c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6"/>
    </row>
    <row r="18" spans="1:61" ht="15.75" customHeight="1" x14ac:dyDescent="0.25">
      <c r="A18" s="77"/>
      <c r="B18" s="273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74"/>
      <c r="AB18" s="274"/>
      <c r="AC18" s="274"/>
      <c r="AD18" s="274"/>
      <c r="AE18" s="274"/>
      <c r="AF18" s="274"/>
      <c r="AG18" s="274"/>
      <c r="AH18" s="274"/>
      <c r="AI18" s="274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4"/>
      <c r="AU18" s="274"/>
      <c r="AV18" s="274"/>
      <c r="AW18" s="274"/>
      <c r="AX18" s="274"/>
      <c r="AY18" s="274"/>
      <c r="AZ18" s="274"/>
      <c r="BA18" s="274"/>
      <c r="BB18" s="274"/>
      <c r="BC18" s="274"/>
      <c r="BD18" s="274"/>
      <c r="BE18" s="274"/>
      <c r="BF18" s="274"/>
      <c r="BG18" s="274"/>
      <c r="BH18" s="275"/>
      <c r="BI18" s="78"/>
    </row>
    <row r="19" spans="1:61" ht="15.75" customHeight="1" x14ac:dyDescent="0.25">
      <c r="A19" s="77"/>
      <c r="B19" s="276"/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7"/>
      <c r="AA19" s="277"/>
      <c r="AB19" s="277"/>
      <c r="AC19" s="277"/>
      <c r="AD19" s="277"/>
      <c r="AE19" s="277"/>
      <c r="AF19" s="277"/>
      <c r="AG19" s="277"/>
      <c r="AH19" s="277"/>
      <c r="AI19" s="277"/>
      <c r="AJ19" s="277"/>
      <c r="AK19" s="277"/>
      <c r="AL19" s="277"/>
      <c r="AM19" s="277"/>
      <c r="AN19" s="277"/>
      <c r="AO19" s="277"/>
      <c r="AP19" s="277"/>
      <c r="AQ19" s="277"/>
      <c r="AR19" s="277"/>
      <c r="AS19" s="277"/>
      <c r="AT19" s="277"/>
      <c r="AU19" s="277"/>
      <c r="AV19" s="277"/>
      <c r="AW19" s="277"/>
      <c r="AX19" s="277"/>
      <c r="AY19" s="277"/>
      <c r="AZ19" s="277"/>
      <c r="BA19" s="277"/>
      <c r="BB19" s="277"/>
      <c r="BC19" s="277"/>
      <c r="BD19" s="277"/>
      <c r="BE19" s="277"/>
      <c r="BF19" s="277"/>
      <c r="BG19" s="277"/>
      <c r="BH19" s="278"/>
      <c r="BI19" s="78"/>
    </row>
    <row r="20" spans="1:61" ht="15.75" customHeight="1" x14ac:dyDescent="0.25">
      <c r="A20" s="77"/>
      <c r="B20" s="276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7"/>
      <c r="AZ20" s="277"/>
      <c r="BA20" s="277"/>
      <c r="BB20" s="277"/>
      <c r="BC20" s="277"/>
      <c r="BD20" s="277"/>
      <c r="BE20" s="277"/>
      <c r="BF20" s="277"/>
      <c r="BG20" s="277"/>
      <c r="BH20" s="278"/>
      <c r="BI20" s="78"/>
    </row>
    <row r="21" spans="1:61" ht="15.75" customHeight="1" x14ac:dyDescent="0.25">
      <c r="A21" s="77"/>
      <c r="B21" s="279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280"/>
      <c r="BF21" s="280"/>
      <c r="BG21" s="280"/>
      <c r="BH21" s="281"/>
      <c r="BI21" s="78"/>
    </row>
    <row r="22" spans="1:61" s="2" customFormat="1" ht="22.5" customHeight="1" x14ac:dyDescent="0.25">
      <c r="A22" s="79"/>
      <c r="B22" s="255" t="s">
        <v>5</v>
      </c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1"/>
    </row>
    <row r="23" spans="1:61" x14ac:dyDescent="0.25">
      <c r="A23" s="77"/>
      <c r="B23" s="273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4"/>
      <c r="AY23" s="274"/>
      <c r="AZ23" s="274"/>
      <c r="BA23" s="274"/>
      <c r="BB23" s="274"/>
      <c r="BC23" s="274"/>
      <c r="BD23" s="274"/>
      <c r="BE23" s="274"/>
      <c r="BF23" s="274"/>
      <c r="BG23" s="274"/>
      <c r="BH23" s="275"/>
      <c r="BI23" s="78"/>
    </row>
    <row r="24" spans="1:61" x14ac:dyDescent="0.25">
      <c r="A24" s="77"/>
      <c r="B24" s="276"/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7"/>
      <c r="AZ24" s="277"/>
      <c r="BA24" s="277"/>
      <c r="BB24" s="277"/>
      <c r="BC24" s="277"/>
      <c r="BD24" s="277"/>
      <c r="BE24" s="277"/>
      <c r="BF24" s="277"/>
      <c r="BG24" s="277"/>
      <c r="BH24" s="278"/>
      <c r="BI24" s="78"/>
    </row>
    <row r="25" spans="1:61" x14ac:dyDescent="0.25">
      <c r="A25" s="77"/>
      <c r="B25" s="276"/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7"/>
      <c r="AM25" s="277"/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7"/>
      <c r="AY25" s="277"/>
      <c r="AZ25" s="277"/>
      <c r="BA25" s="277"/>
      <c r="BB25" s="277"/>
      <c r="BC25" s="277"/>
      <c r="BD25" s="277"/>
      <c r="BE25" s="277"/>
      <c r="BF25" s="277"/>
      <c r="BG25" s="277"/>
      <c r="BH25" s="278"/>
      <c r="BI25" s="78"/>
    </row>
    <row r="26" spans="1:61" x14ac:dyDescent="0.25">
      <c r="A26" s="77"/>
      <c r="B26" s="276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7"/>
      <c r="AA26" s="277"/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7"/>
      <c r="AM26" s="277"/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7"/>
      <c r="AY26" s="277"/>
      <c r="AZ26" s="277"/>
      <c r="BA26" s="277"/>
      <c r="BB26" s="277"/>
      <c r="BC26" s="277"/>
      <c r="BD26" s="277"/>
      <c r="BE26" s="277"/>
      <c r="BF26" s="277"/>
      <c r="BG26" s="277"/>
      <c r="BH26" s="278"/>
      <c r="BI26" s="78"/>
    </row>
    <row r="27" spans="1:61" x14ac:dyDescent="0.25">
      <c r="A27" s="77"/>
      <c r="B27" s="276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77"/>
      <c r="AG27" s="277"/>
      <c r="AH27" s="277"/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7"/>
      <c r="AY27" s="277"/>
      <c r="AZ27" s="277"/>
      <c r="BA27" s="277"/>
      <c r="BB27" s="277"/>
      <c r="BC27" s="277"/>
      <c r="BD27" s="277"/>
      <c r="BE27" s="277"/>
      <c r="BF27" s="277"/>
      <c r="BG27" s="277"/>
      <c r="BH27" s="278"/>
      <c r="BI27" s="78"/>
    </row>
    <row r="28" spans="1:61" x14ac:dyDescent="0.25">
      <c r="A28" s="77"/>
      <c r="B28" s="276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7"/>
      <c r="AM28" s="277"/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7"/>
      <c r="AY28" s="277"/>
      <c r="AZ28" s="277"/>
      <c r="BA28" s="277"/>
      <c r="BB28" s="277"/>
      <c r="BC28" s="277"/>
      <c r="BD28" s="277"/>
      <c r="BE28" s="277"/>
      <c r="BF28" s="277"/>
      <c r="BG28" s="277"/>
      <c r="BH28" s="278"/>
      <c r="BI28" s="78"/>
    </row>
    <row r="29" spans="1:61" x14ac:dyDescent="0.25">
      <c r="A29" s="77"/>
      <c r="B29" s="276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77"/>
      <c r="AB29" s="277"/>
      <c r="AC29" s="277"/>
      <c r="AD29" s="277"/>
      <c r="AE29" s="277"/>
      <c r="AF29" s="277"/>
      <c r="AG29" s="277"/>
      <c r="AH29" s="277"/>
      <c r="AI29" s="277"/>
      <c r="AJ29" s="277"/>
      <c r="AK29" s="277"/>
      <c r="AL29" s="277"/>
      <c r="AM29" s="277"/>
      <c r="AN29" s="277"/>
      <c r="AO29" s="277"/>
      <c r="AP29" s="277"/>
      <c r="AQ29" s="277"/>
      <c r="AR29" s="277"/>
      <c r="AS29" s="277"/>
      <c r="AT29" s="277"/>
      <c r="AU29" s="277"/>
      <c r="AV29" s="277"/>
      <c r="AW29" s="277"/>
      <c r="AX29" s="277"/>
      <c r="AY29" s="277"/>
      <c r="AZ29" s="277"/>
      <c r="BA29" s="277"/>
      <c r="BB29" s="277"/>
      <c r="BC29" s="277"/>
      <c r="BD29" s="277"/>
      <c r="BE29" s="277"/>
      <c r="BF29" s="277"/>
      <c r="BG29" s="277"/>
      <c r="BH29" s="278"/>
      <c r="BI29" s="78"/>
    </row>
    <row r="30" spans="1:61" x14ac:dyDescent="0.25">
      <c r="A30" s="77"/>
      <c r="B30" s="276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77"/>
      <c r="AG30" s="277"/>
      <c r="AH30" s="277"/>
      <c r="AI30" s="277"/>
      <c r="AJ30" s="277"/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7"/>
      <c r="AV30" s="277"/>
      <c r="AW30" s="277"/>
      <c r="AX30" s="277"/>
      <c r="AY30" s="277"/>
      <c r="AZ30" s="277"/>
      <c r="BA30" s="277"/>
      <c r="BB30" s="277"/>
      <c r="BC30" s="277"/>
      <c r="BD30" s="277"/>
      <c r="BE30" s="277"/>
      <c r="BF30" s="277"/>
      <c r="BG30" s="277"/>
      <c r="BH30" s="278"/>
      <c r="BI30" s="78"/>
    </row>
    <row r="31" spans="1:61" x14ac:dyDescent="0.25">
      <c r="A31" s="77"/>
      <c r="B31" s="276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7"/>
      <c r="AA31" s="277"/>
      <c r="AB31" s="277"/>
      <c r="AC31" s="277"/>
      <c r="AD31" s="277"/>
      <c r="AE31" s="277"/>
      <c r="AF31" s="277"/>
      <c r="AG31" s="277"/>
      <c r="AH31" s="277"/>
      <c r="AI31" s="277"/>
      <c r="AJ31" s="277"/>
      <c r="AK31" s="277"/>
      <c r="AL31" s="277"/>
      <c r="AM31" s="277"/>
      <c r="AN31" s="277"/>
      <c r="AO31" s="277"/>
      <c r="AP31" s="277"/>
      <c r="AQ31" s="277"/>
      <c r="AR31" s="277"/>
      <c r="AS31" s="277"/>
      <c r="AT31" s="277"/>
      <c r="AU31" s="277"/>
      <c r="AV31" s="277"/>
      <c r="AW31" s="277"/>
      <c r="AX31" s="277"/>
      <c r="AY31" s="277"/>
      <c r="AZ31" s="277"/>
      <c r="BA31" s="277"/>
      <c r="BB31" s="277"/>
      <c r="BC31" s="277"/>
      <c r="BD31" s="277"/>
      <c r="BE31" s="277"/>
      <c r="BF31" s="277"/>
      <c r="BG31" s="277"/>
      <c r="BH31" s="278"/>
      <c r="BI31" s="78"/>
    </row>
    <row r="32" spans="1:61" x14ac:dyDescent="0.25">
      <c r="A32" s="77"/>
      <c r="B32" s="279"/>
      <c r="C32" s="280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280"/>
      <c r="AJ32" s="280"/>
      <c r="AK32" s="280"/>
      <c r="AL32" s="280"/>
      <c r="AM32" s="280"/>
      <c r="AN32" s="280"/>
      <c r="AO32" s="280"/>
      <c r="AP32" s="280"/>
      <c r="AQ32" s="280"/>
      <c r="AR32" s="280"/>
      <c r="AS32" s="280"/>
      <c r="AT32" s="280"/>
      <c r="AU32" s="280"/>
      <c r="AV32" s="280"/>
      <c r="AW32" s="280"/>
      <c r="AX32" s="280"/>
      <c r="AY32" s="280"/>
      <c r="AZ32" s="280"/>
      <c r="BA32" s="280"/>
      <c r="BB32" s="280"/>
      <c r="BC32" s="280"/>
      <c r="BD32" s="280"/>
      <c r="BE32" s="280"/>
      <c r="BF32" s="280"/>
      <c r="BG32" s="280"/>
      <c r="BH32" s="281"/>
      <c r="BI32" s="78"/>
    </row>
    <row r="33" spans="1:61" ht="5.25" customHeight="1" x14ac:dyDescent="0.25">
      <c r="A33" s="82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4"/>
    </row>
    <row r="34" spans="1:61" x14ac:dyDescent="0.25">
      <c r="A34" s="3"/>
      <c r="B34" s="4"/>
      <c r="C34" s="262" t="s">
        <v>6</v>
      </c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5"/>
    </row>
    <row r="35" spans="1:61" ht="6" customHeight="1" x14ac:dyDescent="0.25">
      <c r="A35" s="263"/>
      <c r="B35" s="264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8"/>
    </row>
    <row r="36" spans="1:61" x14ac:dyDescent="0.25">
      <c r="A36" s="265" t="s">
        <v>7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9"/>
      <c r="O36" s="260"/>
      <c r="P36" s="260"/>
      <c r="Q36" s="260"/>
      <c r="R36" s="260"/>
      <c r="S36" s="260"/>
      <c r="T36" s="260"/>
      <c r="U36" s="260"/>
      <c r="V36" s="260"/>
      <c r="W36" s="260"/>
      <c r="X36" s="260"/>
      <c r="Y36" s="260"/>
      <c r="Z36" s="261"/>
      <c r="AA36" s="14"/>
      <c r="AB36" s="257" t="s">
        <v>78</v>
      </c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8"/>
      <c r="AP36" s="259"/>
      <c r="AQ36" s="260"/>
      <c r="AR36" s="260"/>
      <c r="AS36" s="260"/>
      <c r="AT36" s="260"/>
      <c r="AU36" s="260"/>
      <c r="AV36" s="260"/>
      <c r="AW36" s="260"/>
      <c r="AX36" s="260"/>
      <c r="AY36" s="260"/>
      <c r="AZ36" s="260"/>
      <c r="BA36" s="260"/>
      <c r="BB36" s="260"/>
      <c r="BC36" s="260"/>
      <c r="BD36" s="260"/>
      <c r="BE36" s="260"/>
      <c r="BF36" s="260"/>
      <c r="BG36" s="260"/>
      <c r="BH36" s="261"/>
      <c r="BI36" s="18"/>
    </row>
    <row r="37" spans="1:61" ht="7.5" customHeight="1" x14ac:dyDescent="0.25">
      <c r="A37" s="19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8"/>
    </row>
    <row r="38" spans="1:61" ht="18.75" customHeight="1" x14ac:dyDescent="0.25">
      <c r="A38" s="19"/>
      <c r="B38" s="266" t="s">
        <v>8</v>
      </c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96"/>
      <c r="P38" s="256" t="s">
        <v>1</v>
      </c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96"/>
      <c r="AB38" s="256" t="s">
        <v>9</v>
      </c>
      <c r="AC38" s="256"/>
      <c r="AD38" s="256"/>
      <c r="AE38" s="256"/>
      <c r="AF38" s="256"/>
      <c r="AG38" s="256"/>
      <c r="AH38" s="256"/>
      <c r="AI38" s="256"/>
      <c r="AJ38" s="256"/>
      <c r="AK38" s="256"/>
      <c r="AL38" s="256"/>
      <c r="AM38" s="96"/>
      <c r="AN38" s="256" t="s">
        <v>10</v>
      </c>
      <c r="AO38" s="256"/>
      <c r="AP38" s="256"/>
      <c r="AQ38" s="256"/>
      <c r="AR38" s="256"/>
      <c r="AS38" s="256"/>
      <c r="AT38" s="256"/>
      <c r="AU38" s="256"/>
      <c r="AV38" s="256"/>
      <c r="AW38" s="256"/>
      <c r="AX38" s="96"/>
      <c r="AY38" s="256" t="s">
        <v>10</v>
      </c>
      <c r="AZ38" s="256"/>
      <c r="BA38" s="256"/>
      <c r="BB38" s="256"/>
      <c r="BC38" s="256"/>
      <c r="BD38" s="256"/>
      <c r="BE38" s="256"/>
      <c r="BF38" s="256"/>
      <c r="BG38" s="256"/>
      <c r="BH38" s="97"/>
      <c r="BI38" s="18"/>
    </row>
    <row r="39" spans="1:61" ht="4.5" customHeight="1" x14ac:dyDescent="0.25">
      <c r="A39" s="1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1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1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1"/>
      <c r="AY39" s="10"/>
      <c r="AZ39" s="10"/>
      <c r="BA39" s="10"/>
      <c r="BB39" s="10"/>
      <c r="BC39" s="10"/>
      <c r="BD39" s="10"/>
      <c r="BE39" s="10"/>
      <c r="BF39" s="10"/>
      <c r="BG39" s="10"/>
      <c r="BH39" s="12"/>
      <c r="BI39" s="18"/>
    </row>
    <row r="40" spans="1:61" ht="13.5" customHeight="1" x14ac:dyDescent="0.25">
      <c r="A40" s="19"/>
      <c r="B40" s="138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8"/>
    </row>
    <row r="41" spans="1:61" ht="13.5" customHeight="1" x14ac:dyDescent="0.25">
      <c r="A41" s="19"/>
      <c r="B41" s="141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8"/>
    </row>
    <row r="42" spans="1:61" ht="13.5" customHeight="1" x14ac:dyDescent="0.25">
      <c r="A42" s="19"/>
      <c r="B42" s="141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1"/>
      <c r="P42" s="251"/>
      <c r="Q42" s="252"/>
      <c r="R42" s="252"/>
      <c r="S42" s="252"/>
      <c r="T42" s="252"/>
      <c r="U42" s="252"/>
      <c r="V42" s="252"/>
      <c r="W42" s="252"/>
      <c r="X42" s="252"/>
      <c r="Y42" s="252"/>
      <c r="Z42" s="253"/>
      <c r="AA42" s="1"/>
      <c r="AB42" s="251"/>
      <c r="AC42" s="252"/>
      <c r="AD42" s="252"/>
      <c r="AE42" s="252"/>
      <c r="AF42" s="252"/>
      <c r="AG42" s="252"/>
      <c r="AH42" s="252"/>
      <c r="AI42" s="252"/>
      <c r="AJ42" s="252"/>
      <c r="AK42" s="252"/>
      <c r="AL42" s="253"/>
      <c r="AM42" s="1"/>
      <c r="AN42" s="251"/>
      <c r="AO42" s="252"/>
      <c r="AP42" s="252"/>
      <c r="AQ42" s="252"/>
      <c r="AR42" s="252"/>
      <c r="AS42" s="252"/>
      <c r="AT42" s="252"/>
      <c r="AU42" s="252"/>
      <c r="AV42" s="252"/>
      <c r="AW42" s="253"/>
      <c r="AX42" s="1"/>
      <c r="AY42" s="251"/>
      <c r="AZ42" s="252"/>
      <c r="BA42" s="252"/>
      <c r="BB42" s="252"/>
      <c r="BC42" s="252"/>
      <c r="BD42" s="252"/>
      <c r="BE42" s="252"/>
      <c r="BF42" s="252"/>
      <c r="BG42" s="253"/>
      <c r="BH42" s="1"/>
      <c r="BI42" s="18"/>
    </row>
    <row r="43" spans="1:61" ht="13.5" customHeight="1" x14ac:dyDescent="0.25">
      <c r="A43" s="19"/>
      <c r="B43" s="141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8"/>
    </row>
    <row r="44" spans="1:61" ht="13.5" customHeight="1" x14ac:dyDescent="0.25">
      <c r="A44" s="19"/>
      <c r="B44" s="144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8"/>
    </row>
    <row r="45" spans="1:61" ht="3" customHeight="1" x14ac:dyDescent="0.25">
      <c r="A45" s="1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8"/>
    </row>
    <row r="46" spans="1:61" ht="3" customHeight="1" x14ac:dyDescent="0.25">
      <c r="A46" s="19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8"/>
    </row>
    <row r="47" spans="1:61" ht="3" customHeight="1" x14ac:dyDescent="0.25">
      <c r="A47" s="1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8"/>
    </row>
    <row r="48" spans="1:61" ht="12.75" customHeight="1" x14ac:dyDescent="0.25">
      <c r="A48" s="19"/>
      <c r="B48" s="138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8"/>
    </row>
    <row r="49" spans="1:61" ht="12.75" customHeight="1" x14ac:dyDescent="0.25">
      <c r="A49" s="19"/>
      <c r="B49" s="141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8"/>
    </row>
    <row r="50" spans="1:61" ht="12.75" customHeight="1" x14ac:dyDescent="0.25">
      <c r="A50" s="19"/>
      <c r="B50" s="141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O50" s="1"/>
      <c r="P50" s="251"/>
      <c r="Q50" s="252"/>
      <c r="R50" s="252"/>
      <c r="S50" s="252"/>
      <c r="T50" s="252"/>
      <c r="U50" s="252"/>
      <c r="V50" s="252"/>
      <c r="W50" s="252"/>
      <c r="X50" s="252"/>
      <c r="Y50" s="252"/>
      <c r="Z50" s="253"/>
      <c r="AA50" s="1"/>
      <c r="AB50" s="251"/>
      <c r="AC50" s="252"/>
      <c r="AD50" s="252"/>
      <c r="AE50" s="252"/>
      <c r="AF50" s="252"/>
      <c r="AG50" s="252"/>
      <c r="AH50" s="252"/>
      <c r="AI50" s="252"/>
      <c r="AJ50" s="252"/>
      <c r="AK50" s="252"/>
      <c r="AL50" s="253"/>
      <c r="AM50" s="1"/>
      <c r="AN50" s="251"/>
      <c r="AO50" s="252"/>
      <c r="AP50" s="252"/>
      <c r="AQ50" s="252"/>
      <c r="AR50" s="252"/>
      <c r="AS50" s="252"/>
      <c r="AT50" s="252"/>
      <c r="AU50" s="252"/>
      <c r="AV50" s="252"/>
      <c r="AW50" s="253"/>
      <c r="AX50" s="1"/>
      <c r="AY50" s="251"/>
      <c r="AZ50" s="252"/>
      <c r="BA50" s="252"/>
      <c r="BB50" s="252"/>
      <c r="BC50" s="252"/>
      <c r="BD50" s="252"/>
      <c r="BE50" s="252"/>
      <c r="BF50" s="252"/>
      <c r="BG50" s="253"/>
      <c r="BH50" s="1"/>
      <c r="BI50" s="18"/>
    </row>
    <row r="51" spans="1:61" ht="12.75" customHeight="1" x14ac:dyDescent="0.25">
      <c r="A51" s="19"/>
      <c r="B51" s="141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3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8"/>
    </row>
    <row r="52" spans="1:61" ht="12.75" customHeight="1" x14ac:dyDescent="0.25">
      <c r="A52" s="19"/>
      <c r="B52" s="144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6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8"/>
    </row>
    <row r="53" spans="1:61" ht="3" customHeight="1" x14ac:dyDescent="0.25">
      <c r="A53" s="1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8"/>
    </row>
    <row r="54" spans="1:61" ht="3" customHeight="1" x14ac:dyDescent="0.25">
      <c r="A54" s="19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8"/>
    </row>
    <row r="55" spans="1:61" ht="3" customHeight="1" x14ac:dyDescent="0.25">
      <c r="A55" s="1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8"/>
    </row>
    <row r="56" spans="1:61" ht="12.75" customHeight="1" x14ac:dyDescent="0.25">
      <c r="A56" s="19"/>
      <c r="B56" s="138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8"/>
    </row>
    <row r="57" spans="1:61" ht="12.75" customHeight="1" x14ac:dyDescent="0.25">
      <c r="A57" s="19"/>
      <c r="B57" s="141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3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8"/>
    </row>
    <row r="58" spans="1:61" ht="12.75" customHeight="1" x14ac:dyDescent="0.25">
      <c r="A58" s="19"/>
      <c r="B58" s="141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O58" s="1"/>
      <c r="P58" s="251"/>
      <c r="Q58" s="252"/>
      <c r="R58" s="252"/>
      <c r="S58" s="252"/>
      <c r="T58" s="252"/>
      <c r="U58" s="252"/>
      <c r="V58" s="252"/>
      <c r="W58" s="252"/>
      <c r="X58" s="252"/>
      <c r="Y58" s="252"/>
      <c r="Z58" s="253"/>
      <c r="AA58" s="1"/>
      <c r="AB58" s="251"/>
      <c r="AC58" s="252"/>
      <c r="AD58" s="252"/>
      <c r="AE58" s="252"/>
      <c r="AF58" s="252"/>
      <c r="AG58" s="252"/>
      <c r="AH58" s="252"/>
      <c r="AI58" s="252"/>
      <c r="AJ58" s="252"/>
      <c r="AK58" s="252"/>
      <c r="AL58" s="253"/>
      <c r="AM58" s="1"/>
      <c r="AN58" s="251"/>
      <c r="AO58" s="252"/>
      <c r="AP58" s="252"/>
      <c r="AQ58" s="252"/>
      <c r="AR58" s="252"/>
      <c r="AS58" s="252"/>
      <c r="AT58" s="252"/>
      <c r="AU58" s="252"/>
      <c r="AV58" s="252"/>
      <c r="AW58" s="253"/>
      <c r="AX58" s="1"/>
      <c r="AY58" s="251"/>
      <c r="AZ58" s="252"/>
      <c r="BA58" s="252"/>
      <c r="BB58" s="252"/>
      <c r="BC58" s="252"/>
      <c r="BD58" s="252"/>
      <c r="BE58" s="252"/>
      <c r="BF58" s="252"/>
      <c r="BG58" s="253"/>
      <c r="BH58" s="1"/>
      <c r="BI58" s="18"/>
    </row>
    <row r="59" spans="1:61" ht="12.75" customHeight="1" x14ac:dyDescent="0.25">
      <c r="A59" s="19"/>
      <c r="B59" s="141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8"/>
    </row>
    <row r="60" spans="1:61" ht="12.75" customHeight="1" x14ac:dyDescent="0.25">
      <c r="A60" s="19"/>
      <c r="B60" s="144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6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8"/>
    </row>
    <row r="61" spans="1:61" ht="3" customHeight="1" x14ac:dyDescent="0.25">
      <c r="A61" s="1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8"/>
    </row>
    <row r="62" spans="1:61" ht="3" customHeight="1" x14ac:dyDescent="0.25">
      <c r="A62" s="19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8"/>
    </row>
    <row r="63" spans="1:61" ht="3" customHeight="1" x14ac:dyDescent="0.25">
      <c r="A63" s="1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8"/>
    </row>
    <row r="64" spans="1:61" ht="13.5" customHeight="1" x14ac:dyDescent="0.25">
      <c r="A64" s="19"/>
      <c r="B64" s="138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8"/>
    </row>
    <row r="65" spans="1:78" ht="13.5" customHeight="1" x14ac:dyDescent="0.25">
      <c r="A65" s="19"/>
      <c r="B65" s="141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8"/>
    </row>
    <row r="66" spans="1:78" ht="13.5" customHeight="1" x14ac:dyDescent="0.25">
      <c r="A66" s="19"/>
      <c r="B66" s="141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O66" s="1"/>
      <c r="P66" s="251"/>
      <c r="Q66" s="252"/>
      <c r="R66" s="252"/>
      <c r="S66" s="252"/>
      <c r="T66" s="252"/>
      <c r="U66" s="252"/>
      <c r="V66" s="252"/>
      <c r="W66" s="252"/>
      <c r="X66" s="252"/>
      <c r="Y66" s="252"/>
      <c r="Z66" s="253"/>
      <c r="AA66" s="1"/>
      <c r="AB66" s="251"/>
      <c r="AC66" s="252"/>
      <c r="AD66" s="252"/>
      <c r="AE66" s="252"/>
      <c r="AF66" s="252"/>
      <c r="AG66" s="252"/>
      <c r="AH66" s="252"/>
      <c r="AI66" s="252"/>
      <c r="AJ66" s="252"/>
      <c r="AK66" s="252"/>
      <c r="AL66" s="253"/>
      <c r="AM66" s="1"/>
      <c r="AN66" s="251"/>
      <c r="AO66" s="252"/>
      <c r="AP66" s="252"/>
      <c r="AQ66" s="252"/>
      <c r="AR66" s="252"/>
      <c r="AS66" s="252"/>
      <c r="AT66" s="252"/>
      <c r="AU66" s="252"/>
      <c r="AV66" s="252"/>
      <c r="AW66" s="253"/>
      <c r="AX66" s="1"/>
      <c r="AY66" s="251"/>
      <c r="AZ66" s="252"/>
      <c r="BA66" s="252"/>
      <c r="BB66" s="252"/>
      <c r="BC66" s="252"/>
      <c r="BD66" s="252"/>
      <c r="BE66" s="252"/>
      <c r="BF66" s="252"/>
      <c r="BG66" s="253"/>
      <c r="BH66" s="1"/>
      <c r="BI66" s="18"/>
    </row>
    <row r="67" spans="1:78" ht="13.5" customHeight="1" x14ac:dyDescent="0.25">
      <c r="A67" s="19"/>
      <c r="B67" s="141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8"/>
    </row>
    <row r="68" spans="1:78" ht="13.5" customHeight="1" x14ac:dyDescent="0.25">
      <c r="A68" s="19"/>
      <c r="B68" s="144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6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8"/>
    </row>
    <row r="69" spans="1:78" ht="3" customHeight="1" x14ac:dyDescent="0.25">
      <c r="A69" s="1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8"/>
    </row>
    <row r="70" spans="1:78" ht="3" customHeight="1" x14ac:dyDescent="0.25">
      <c r="A70" s="19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8"/>
    </row>
    <row r="71" spans="1:78" ht="3" customHeight="1" x14ac:dyDescent="0.25">
      <c r="A71" s="1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8"/>
    </row>
    <row r="72" spans="1:78" ht="13.5" customHeight="1" x14ac:dyDescent="0.25">
      <c r="A72" s="19"/>
      <c r="B72" s="138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8"/>
    </row>
    <row r="73" spans="1:78" ht="13.5" customHeight="1" x14ac:dyDescent="0.25">
      <c r="A73" s="19"/>
      <c r="B73" s="141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8"/>
    </row>
    <row r="74" spans="1:78" ht="13.5" customHeight="1" x14ac:dyDescent="0.25">
      <c r="A74" s="19"/>
      <c r="B74" s="141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3"/>
      <c r="O74" s="1"/>
      <c r="P74" s="251"/>
      <c r="Q74" s="252"/>
      <c r="R74" s="252"/>
      <c r="S74" s="252"/>
      <c r="T74" s="252"/>
      <c r="U74" s="252"/>
      <c r="V74" s="252"/>
      <c r="W74" s="252"/>
      <c r="X74" s="252"/>
      <c r="Y74" s="252"/>
      <c r="Z74" s="253"/>
      <c r="AA74" s="1"/>
      <c r="AB74" s="251"/>
      <c r="AC74" s="252"/>
      <c r="AD74" s="252"/>
      <c r="AE74" s="252"/>
      <c r="AF74" s="252"/>
      <c r="AG74" s="252"/>
      <c r="AH74" s="252"/>
      <c r="AI74" s="252"/>
      <c r="AJ74" s="252"/>
      <c r="AK74" s="252"/>
      <c r="AL74" s="253"/>
      <c r="AM74" s="1"/>
      <c r="AN74" s="251"/>
      <c r="AO74" s="252"/>
      <c r="AP74" s="252"/>
      <c r="AQ74" s="252"/>
      <c r="AR74" s="252"/>
      <c r="AS74" s="252"/>
      <c r="AT74" s="252"/>
      <c r="AU74" s="252"/>
      <c r="AV74" s="252"/>
      <c r="AW74" s="253"/>
      <c r="AX74" s="1"/>
      <c r="AY74" s="251"/>
      <c r="AZ74" s="252"/>
      <c r="BA74" s="252"/>
      <c r="BB74" s="252"/>
      <c r="BC74" s="252"/>
      <c r="BD74" s="252"/>
      <c r="BE74" s="252"/>
      <c r="BF74" s="252"/>
      <c r="BG74" s="253"/>
      <c r="BH74" s="1"/>
      <c r="BI74" s="18"/>
      <c r="BP74" s="254"/>
      <c r="BQ74" s="254"/>
      <c r="BR74" s="254"/>
      <c r="BS74" s="254"/>
      <c r="BT74" s="254"/>
      <c r="BU74" s="254"/>
      <c r="BV74" s="254"/>
      <c r="BW74" s="254"/>
      <c r="BX74" s="254"/>
      <c r="BY74" s="254"/>
      <c r="BZ74" s="254"/>
    </row>
    <row r="75" spans="1:78" ht="13.5" customHeight="1" x14ac:dyDescent="0.25">
      <c r="A75" s="19"/>
      <c r="B75" s="141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8"/>
      <c r="BP75" s="254"/>
      <c r="BQ75" s="254"/>
      <c r="BR75" s="254"/>
      <c r="BS75" s="254"/>
      <c r="BT75" s="254"/>
      <c r="BU75" s="254"/>
      <c r="BV75" s="254"/>
      <c r="BW75" s="254"/>
      <c r="BX75" s="254"/>
      <c r="BY75" s="254"/>
      <c r="BZ75" s="254"/>
    </row>
    <row r="76" spans="1:78" ht="13.5" customHeight="1" x14ac:dyDescent="0.25">
      <c r="A76" s="19"/>
      <c r="B76" s="144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6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8"/>
    </row>
    <row r="77" spans="1:78" ht="3" customHeight="1" x14ac:dyDescent="0.25">
      <c r="A77" s="1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8"/>
    </row>
    <row r="78" spans="1:78" ht="3.75" customHeight="1" x14ac:dyDescent="0.25">
      <c r="A78" s="19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8"/>
    </row>
    <row r="79" spans="1:78" x14ac:dyDescent="0.25">
      <c r="A79" s="19"/>
      <c r="B79" s="244" t="s">
        <v>102</v>
      </c>
      <c r="C79" s="244"/>
      <c r="D79" s="244"/>
      <c r="E79" s="244"/>
      <c r="F79" s="244"/>
      <c r="G79" s="244"/>
      <c r="H79" s="244"/>
      <c r="I79" s="244"/>
      <c r="J79" s="244"/>
      <c r="K79" s="244"/>
      <c r="L79" s="244"/>
      <c r="M79" s="244"/>
      <c r="N79" s="244"/>
      <c r="O79" s="244"/>
      <c r="P79" s="244"/>
      <c r="Q79" s="244"/>
      <c r="R79" s="244"/>
      <c r="S79" s="244"/>
      <c r="T79" s="244"/>
      <c r="U79" s="244"/>
      <c r="V79" s="244"/>
      <c r="W79" s="24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8"/>
    </row>
    <row r="80" spans="1:78" ht="5.25" customHeight="1" x14ac:dyDescent="0.25">
      <c r="A80" s="19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8"/>
    </row>
    <row r="81" spans="1:61" ht="17.25" customHeight="1" x14ac:dyDescent="0.25">
      <c r="A81" s="19"/>
      <c r="B81" s="126" t="s">
        <v>11</v>
      </c>
      <c r="C81" s="9"/>
      <c r="D81" s="9"/>
      <c r="E81" s="9"/>
      <c r="F81" s="9"/>
      <c r="G81" s="254" t="s">
        <v>105</v>
      </c>
      <c r="H81" s="254"/>
      <c r="I81" s="254"/>
      <c r="J81" s="254"/>
      <c r="K81" s="254"/>
      <c r="L81" s="254"/>
      <c r="M81" s="254"/>
      <c r="N81" s="254"/>
      <c r="O81" s="254"/>
      <c r="P81" s="254"/>
      <c r="Q81" s="25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247" t="s">
        <v>12</v>
      </c>
      <c r="AD81" s="247"/>
      <c r="AE81" s="247"/>
      <c r="AF81" s="9"/>
      <c r="AG81" s="14"/>
      <c r="AH81" s="135" t="s">
        <v>104</v>
      </c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8"/>
    </row>
    <row r="82" spans="1:61" s="86" customFormat="1" ht="17.25" customHeight="1" x14ac:dyDescent="0.25">
      <c r="A82" s="19"/>
      <c r="B82" s="9"/>
      <c r="C82" s="9"/>
      <c r="D82" s="9"/>
      <c r="E82" s="9"/>
      <c r="F82" s="9"/>
      <c r="G82" s="254" t="s">
        <v>99</v>
      </c>
      <c r="H82" s="254"/>
      <c r="I82" s="254"/>
      <c r="J82" s="254"/>
      <c r="K82" s="254"/>
      <c r="L82" s="254"/>
      <c r="M82" s="254"/>
      <c r="N82" s="254"/>
      <c r="O82" s="254"/>
      <c r="P82" s="254"/>
      <c r="Q82" s="25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00"/>
      <c r="AD82" s="100"/>
      <c r="AE82" s="100"/>
      <c r="AF82" s="9"/>
      <c r="AG82" s="14"/>
      <c r="AH82" s="254"/>
      <c r="AI82" s="254"/>
      <c r="AJ82" s="254"/>
      <c r="AK82" s="254"/>
      <c r="AL82" s="254"/>
      <c r="AM82" s="254"/>
      <c r="AN82" s="254"/>
      <c r="AO82" s="254"/>
      <c r="AP82" s="254"/>
      <c r="AQ82" s="254"/>
      <c r="AR82" s="254"/>
      <c r="AS82" s="254"/>
      <c r="AT82" s="25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8"/>
    </row>
    <row r="83" spans="1:61" x14ac:dyDescent="0.25">
      <c r="A83" s="19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8"/>
    </row>
    <row r="84" spans="1:61" ht="18" customHeight="1" x14ac:dyDescent="0.25">
      <c r="A84" s="19"/>
      <c r="B84" s="247" t="s">
        <v>13</v>
      </c>
      <c r="C84" s="247"/>
      <c r="D84" s="247"/>
      <c r="E84" s="14"/>
      <c r="F84" s="126" t="s">
        <v>147</v>
      </c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4"/>
      <c r="AA84" s="137">
        <f>'Anexa Lista utilizatorilor'!K5</f>
        <v>0</v>
      </c>
      <c r="AB84" s="137"/>
      <c r="AC84" s="137"/>
      <c r="AD84" s="137"/>
      <c r="AE84" s="137"/>
      <c r="AF84" s="17"/>
      <c r="AG84" s="17"/>
      <c r="AH84" s="17"/>
      <c r="AI84" s="17"/>
      <c r="AJ84" s="17"/>
      <c r="AK84" s="17"/>
      <c r="AL84" s="17"/>
      <c r="AM84" s="17"/>
      <c r="AN84" s="17"/>
      <c r="AO84" s="246"/>
      <c r="AP84" s="246"/>
      <c r="AQ84" s="246"/>
      <c r="AR84" s="246"/>
      <c r="AS84" s="246"/>
      <c r="AT84" s="246"/>
      <c r="AU84" s="246"/>
      <c r="AV84" s="246"/>
      <c r="AW84" s="246"/>
      <c r="AX84" s="246"/>
      <c r="AY84" s="20"/>
      <c r="AZ84" s="246"/>
      <c r="BA84" s="246"/>
      <c r="BB84" s="246"/>
      <c r="BC84" s="246"/>
      <c r="BD84" s="246"/>
      <c r="BE84" s="246"/>
      <c r="BF84" s="246"/>
      <c r="BG84" s="246"/>
      <c r="BH84" s="246"/>
      <c r="BI84" s="18"/>
    </row>
    <row r="85" spans="1:61" x14ac:dyDescent="0.25">
      <c r="A85" s="19"/>
      <c r="B85" s="151" t="s">
        <v>148</v>
      </c>
      <c r="C85" s="151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246"/>
      <c r="AP85" s="246"/>
      <c r="AQ85" s="246"/>
      <c r="AR85" s="246"/>
      <c r="AS85" s="246"/>
      <c r="AT85" s="246"/>
      <c r="AU85" s="246"/>
      <c r="AV85" s="246"/>
      <c r="AW85" s="246"/>
      <c r="AX85" s="20"/>
      <c r="AY85" s="20"/>
      <c r="AZ85" s="246"/>
      <c r="BA85" s="246"/>
      <c r="BB85" s="246"/>
      <c r="BC85" s="246"/>
      <c r="BD85" s="246"/>
      <c r="BE85" s="246"/>
      <c r="BF85" s="246"/>
      <c r="BG85" s="246"/>
      <c r="BH85" s="246"/>
      <c r="BI85" s="18"/>
    </row>
    <row r="86" spans="1:61" s="86" customFormat="1" x14ac:dyDescent="0.25">
      <c r="A86" s="19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03"/>
      <c r="AP86" s="103"/>
      <c r="AQ86" s="103"/>
      <c r="AR86" s="103"/>
      <c r="AS86" s="103"/>
      <c r="AT86" s="103"/>
      <c r="AU86" s="103"/>
      <c r="AV86" s="103"/>
      <c r="AW86" s="103"/>
      <c r="AX86" s="20"/>
      <c r="AY86" s="20"/>
      <c r="AZ86" s="103"/>
      <c r="BA86" s="103"/>
      <c r="BB86" s="103"/>
      <c r="BC86" s="103"/>
      <c r="BD86" s="103"/>
      <c r="BE86" s="103"/>
      <c r="BF86" s="103"/>
      <c r="BG86" s="103"/>
      <c r="BH86" s="103"/>
      <c r="BI86" s="18"/>
    </row>
    <row r="87" spans="1:61" ht="8.25" customHeight="1" x14ac:dyDescent="0.25">
      <c r="A87" s="19"/>
      <c r="B87" s="244"/>
      <c r="C87" s="244"/>
      <c r="D87" s="244"/>
      <c r="E87" s="244"/>
      <c r="F87" s="244"/>
      <c r="G87" s="244"/>
      <c r="H87" s="244"/>
      <c r="I87" s="244"/>
      <c r="J87" s="244"/>
      <c r="K87" s="244"/>
      <c r="L87" s="244"/>
      <c r="M87" s="244"/>
      <c r="N87" s="244"/>
      <c r="O87" s="244"/>
      <c r="P87" s="244"/>
      <c r="Q87" s="244"/>
      <c r="R87" s="244"/>
      <c r="S87" s="244"/>
      <c r="T87" s="244"/>
      <c r="U87" s="244"/>
      <c r="V87" s="244"/>
      <c r="W87" s="24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245"/>
      <c r="AQ87" s="245"/>
      <c r="AR87" s="245"/>
      <c r="AS87" s="245"/>
      <c r="AT87" s="245"/>
      <c r="AU87" s="245"/>
      <c r="AV87" s="245"/>
      <c r="AW87" s="245"/>
      <c r="AX87" s="14"/>
      <c r="AY87" s="14"/>
      <c r="AZ87" s="245"/>
      <c r="BA87" s="245"/>
      <c r="BB87" s="245"/>
      <c r="BC87" s="245"/>
      <c r="BD87" s="245"/>
      <c r="BE87" s="245"/>
      <c r="BF87" s="245"/>
      <c r="BG87" s="245"/>
      <c r="BH87" s="14"/>
      <c r="BI87" s="18"/>
    </row>
    <row r="88" spans="1:61" ht="21" x14ac:dyDescent="0.25">
      <c r="A88" s="163" t="s">
        <v>14</v>
      </c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5"/>
    </row>
    <row r="89" spans="1:61" ht="15.75" x14ac:dyDescent="0.25">
      <c r="A89" s="183" t="s">
        <v>15</v>
      </c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  <c r="AE89" s="184"/>
      <c r="AF89" s="184"/>
      <c r="AG89" s="184"/>
      <c r="AH89" s="184"/>
      <c r="AI89" s="184"/>
      <c r="AJ89" s="184"/>
      <c r="AK89" s="184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4"/>
      <c r="AY89" s="184"/>
      <c r="AZ89" s="184"/>
      <c r="BA89" s="184"/>
      <c r="BB89" s="184"/>
      <c r="BC89" s="184"/>
      <c r="BD89" s="184"/>
      <c r="BE89" s="184"/>
      <c r="BF89" s="184"/>
      <c r="BG89" s="184"/>
      <c r="BH89" s="184"/>
      <c r="BI89" s="185"/>
    </row>
    <row r="90" spans="1:61" ht="19.5" customHeight="1" x14ac:dyDescent="0.25">
      <c r="A90" s="31"/>
      <c r="B90" s="244" t="s">
        <v>16</v>
      </c>
      <c r="C90" s="244"/>
      <c r="D90" s="244"/>
      <c r="E90" s="244"/>
      <c r="F90" s="244"/>
      <c r="G90" s="244"/>
      <c r="H90" s="244"/>
      <c r="I90" s="244"/>
      <c r="J90" s="244"/>
      <c r="K90" s="244"/>
      <c r="L90" s="244"/>
      <c r="M90" s="244"/>
      <c r="N90" s="244"/>
      <c r="O90" s="244"/>
      <c r="P90" s="244"/>
      <c r="Q90" s="244"/>
      <c r="R90" s="244"/>
      <c r="S90" s="244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32"/>
    </row>
    <row r="91" spans="1:61" ht="7.5" customHeight="1" x14ac:dyDescent="0.25">
      <c r="A91" s="3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32"/>
    </row>
    <row r="92" spans="1:61" x14ac:dyDescent="0.25">
      <c r="A92" s="31"/>
      <c r="B92" s="21"/>
      <c r="C92" s="21" t="s">
        <v>113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32"/>
    </row>
    <row r="93" spans="1:61" ht="12.75" customHeight="1" x14ac:dyDescent="0.25">
      <c r="A93" s="3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32"/>
    </row>
    <row r="94" spans="1:61" ht="19.5" customHeight="1" x14ac:dyDescent="0.25">
      <c r="A94" s="31"/>
      <c r="B94" s="21"/>
      <c r="C94" s="21" t="s">
        <v>114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32"/>
    </row>
    <row r="95" spans="1:61" ht="11.25" customHeight="1" x14ac:dyDescent="0.25">
      <c r="A95" s="3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32"/>
    </row>
    <row r="96" spans="1:61" ht="9" customHeight="1" x14ac:dyDescent="0.25">
      <c r="A96" s="3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32"/>
    </row>
    <row r="97" spans="1:61" ht="12.75" customHeight="1" x14ac:dyDescent="0.25">
      <c r="A97" s="3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32"/>
    </row>
    <row r="98" spans="1:61" ht="42" customHeight="1" x14ac:dyDescent="0.25">
      <c r="A98" s="31"/>
      <c r="B98" s="364" t="s">
        <v>112</v>
      </c>
      <c r="C98" s="364"/>
      <c r="D98" s="364"/>
      <c r="E98" s="364"/>
      <c r="F98" s="364"/>
      <c r="G98" s="364"/>
      <c r="H98" s="364"/>
      <c r="I98" s="364"/>
      <c r="J98" s="364"/>
      <c r="K98" s="364"/>
      <c r="L98" s="364"/>
      <c r="M98" s="364"/>
      <c r="N98" s="364"/>
      <c r="O98" s="364"/>
      <c r="P98" s="364"/>
      <c r="Q98" s="364"/>
      <c r="R98" s="364"/>
      <c r="S98" s="365"/>
      <c r="T98" s="238"/>
      <c r="U98" s="239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32"/>
    </row>
    <row r="99" spans="1:61" ht="6.75" customHeight="1" x14ac:dyDescent="0.25">
      <c r="A99" s="3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32"/>
    </row>
    <row r="100" spans="1:61" x14ac:dyDescent="0.25">
      <c r="A100" s="31"/>
      <c r="B100" s="241" t="s">
        <v>115</v>
      </c>
      <c r="C100" s="241"/>
      <c r="D100" s="241"/>
      <c r="E100" s="241"/>
      <c r="F100" s="241"/>
      <c r="G100" s="241"/>
      <c r="H100" s="241"/>
      <c r="I100" s="241"/>
      <c r="J100" s="241"/>
      <c r="K100" s="241"/>
      <c r="L100" s="241"/>
      <c r="M100" s="241"/>
      <c r="N100" s="241"/>
      <c r="O100" s="241"/>
      <c r="P100" s="241"/>
      <c r="Q100" s="241"/>
      <c r="R100" s="241"/>
      <c r="S100" s="241"/>
      <c r="T100" s="241"/>
      <c r="U100" s="241"/>
      <c r="V100" s="241"/>
      <c r="W100" s="241"/>
      <c r="X100" s="241"/>
      <c r="Y100" s="33"/>
      <c r="Z100" s="33"/>
      <c r="AA100" s="33"/>
      <c r="AB100" s="33"/>
      <c r="AC100" s="243" t="s">
        <v>17</v>
      </c>
      <c r="AD100" s="243"/>
      <c r="AE100" s="243"/>
      <c r="AF100" s="243"/>
      <c r="AG100" s="243"/>
      <c r="AH100" s="243"/>
      <c r="AI100" s="243"/>
      <c r="AJ100" s="243"/>
      <c r="AK100" s="243"/>
      <c r="AL100" s="243"/>
      <c r="AM100" s="243"/>
      <c r="AN100" s="243"/>
      <c r="AO100" s="243"/>
      <c r="AP100" s="243"/>
      <c r="AQ100" s="243"/>
      <c r="AR100" s="243"/>
      <c r="AS100" s="243"/>
      <c r="AT100" s="243"/>
      <c r="AU100" s="243"/>
      <c r="AV100" s="243"/>
      <c r="AW100" s="243"/>
      <c r="AX100" s="243"/>
      <c r="AY100" s="243"/>
      <c r="AZ100" s="243"/>
      <c r="BA100" s="243"/>
      <c r="BB100" s="243"/>
      <c r="BC100" s="243"/>
      <c r="BD100" s="21"/>
      <c r="BE100" s="21"/>
      <c r="BF100" s="21"/>
      <c r="BG100" s="21"/>
      <c r="BH100" s="21"/>
      <c r="BI100" s="32"/>
    </row>
    <row r="101" spans="1:61" x14ac:dyDescent="0.25">
      <c r="A101" s="31"/>
      <c r="B101" s="240"/>
      <c r="C101" s="240"/>
      <c r="D101" s="240"/>
      <c r="E101" s="240"/>
      <c r="F101" s="240"/>
      <c r="G101" s="240"/>
      <c r="H101" s="240"/>
      <c r="I101" s="240"/>
      <c r="J101" s="240"/>
      <c r="K101" s="240"/>
      <c r="L101" s="240"/>
      <c r="M101" s="240"/>
      <c r="N101" s="240"/>
      <c r="O101" s="240"/>
      <c r="P101" s="240"/>
      <c r="Q101" s="240"/>
      <c r="R101" s="240"/>
      <c r="S101" s="240"/>
      <c r="T101" s="240"/>
      <c r="U101" s="240"/>
      <c r="V101" s="240"/>
      <c r="W101" s="240"/>
      <c r="X101" s="240"/>
      <c r="Y101" s="21"/>
      <c r="Z101" s="21"/>
      <c r="AA101" s="21"/>
      <c r="AB101" s="21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136"/>
      <c r="AV101" s="136"/>
      <c r="AW101" s="136"/>
      <c r="AX101" s="136"/>
      <c r="AY101" s="136"/>
      <c r="AZ101" s="136"/>
      <c r="BA101" s="136"/>
      <c r="BB101" s="136"/>
      <c r="BC101" s="136"/>
      <c r="BD101" s="21"/>
      <c r="BE101" s="21"/>
      <c r="BF101" s="21"/>
      <c r="BG101" s="21"/>
      <c r="BH101" s="21"/>
      <c r="BI101" s="32"/>
    </row>
    <row r="102" spans="1:61" ht="9.75" customHeight="1" x14ac:dyDescent="0.25">
      <c r="A102" s="31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32"/>
    </row>
    <row r="103" spans="1:61" s="43" customFormat="1" ht="18" customHeight="1" x14ac:dyDescent="0.25">
      <c r="A103" s="39"/>
      <c r="B103" s="241" t="s">
        <v>115</v>
      </c>
      <c r="C103" s="241"/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P103" s="241"/>
      <c r="Q103" s="241"/>
      <c r="R103" s="241"/>
      <c r="S103" s="241"/>
      <c r="T103" s="241"/>
      <c r="U103" s="241"/>
      <c r="V103" s="241"/>
      <c r="W103" s="241"/>
      <c r="X103" s="241"/>
      <c r="Y103" s="40"/>
      <c r="Z103" s="40"/>
      <c r="AA103" s="40"/>
      <c r="AB103" s="40"/>
      <c r="AC103" s="241" t="s">
        <v>17</v>
      </c>
      <c r="AD103" s="241"/>
      <c r="AE103" s="241"/>
      <c r="AF103" s="241"/>
      <c r="AG103" s="241"/>
      <c r="AH103" s="241"/>
      <c r="AI103" s="241"/>
      <c r="AJ103" s="241"/>
      <c r="AK103" s="241"/>
      <c r="AL103" s="241"/>
      <c r="AM103" s="241"/>
      <c r="AN103" s="241"/>
      <c r="AO103" s="241"/>
      <c r="AP103" s="241"/>
      <c r="AQ103" s="241"/>
      <c r="AR103" s="241"/>
      <c r="AS103" s="241"/>
      <c r="AT103" s="241"/>
      <c r="AU103" s="241"/>
      <c r="AV103" s="241"/>
      <c r="AW103" s="241"/>
      <c r="AX103" s="241"/>
      <c r="AY103" s="241"/>
      <c r="AZ103" s="241"/>
      <c r="BA103" s="241"/>
      <c r="BB103" s="241"/>
      <c r="BC103" s="241"/>
      <c r="BD103" s="41"/>
      <c r="BE103" s="41"/>
      <c r="BF103" s="41"/>
      <c r="BG103" s="41"/>
      <c r="BH103" s="41"/>
      <c r="BI103" s="42"/>
    </row>
    <row r="104" spans="1:61" x14ac:dyDescent="0.25">
      <c r="A104" s="31"/>
      <c r="B104" s="240"/>
      <c r="C104" s="240"/>
      <c r="D104" s="240"/>
      <c r="E104" s="240"/>
      <c r="F104" s="240"/>
      <c r="G104" s="240"/>
      <c r="H104" s="240"/>
      <c r="I104" s="240"/>
      <c r="J104" s="240"/>
      <c r="K104" s="240"/>
      <c r="L104" s="240"/>
      <c r="M104" s="240"/>
      <c r="N104" s="240"/>
      <c r="O104" s="240"/>
      <c r="P104" s="240"/>
      <c r="Q104" s="240"/>
      <c r="R104" s="240"/>
      <c r="S104" s="240"/>
      <c r="T104" s="240"/>
      <c r="U104" s="240"/>
      <c r="V104" s="240"/>
      <c r="W104" s="240"/>
      <c r="X104" s="240"/>
      <c r="Y104" s="21"/>
      <c r="Z104" s="21"/>
      <c r="AA104" s="21"/>
      <c r="AB104" s="21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21"/>
      <c r="BE104" s="21"/>
      <c r="BF104" s="21"/>
      <c r="BG104" s="21"/>
      <c r="BH104" s="21"/>
      <c r="BI104" s="32"/>
    </row>
    <row r="105" spans="1:61" ht="9.75" customHeight="1" x14ac:dyDescent="0.25">
      <c r="A105" s="31"/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32"/>
    </row>
    <row r="106" spans="1:61" s="43" customFormat="1" ht="18" customHeight="1" x14ac:dyDescent="0.25">
      <c r="A106" s="39"/>
      <c r="B106" s="241" t="s">
        <v>115</v>
      </c>
      <c r="C106" s="241"/>
      <c r="D106" s="241"/>
      <c r="E106" s="241"/>
      <c r="F106" s="241"/>
      <c r="G106" s="241"/>
      <c r="H106" s="241"/>
      <c r="I106" s="241"/>
      <c r="J106" s="241"/>
      <c r="K106" s="241"/>
      <c r="L106" s="241"/>
      <c r="M106" s="241"/>
      <c r="N106" s="241"/>
      <c r="O106" s="241"/>
      <c r="P106" s="241"/>
      <c r="Q106" s="241"/>
      <c r="R106" s="241"/>
      <c r="S106" s="241"/>
      <c r="T106" s="241"/>
      <c r="U106" s="241"/>
      <c r="V106" s="241"/>
      <c r="W106" s="241"/>
      <c r="X106" s="241"/>
      <c r="Y106" s="40"/>
      <c r="Z106" s="40"/>
      <c r="AA106" s="40"/>
      <c r="AB106" s="40"/>
      <c r="AC106" s="241" t="s">
        <v>17</v>
      </c>
      <c r="AD106" s="241"/>
      <c r="AE106" s="241"/>
      <c r="AF106" s="241"/>
      <c r="AG106" s="241"/>
      <c r="AH106" s="241"/>
      <c r="AI106" s="241"/>
      <c r="AJ106" s="241"/>
      <c r="AK106" s="241"/>
      <c r="AL106" s="241"/>
      <c r="AM106" s="241"/>
      <c r="AN106" s="241"/>
      <c r="AO106" s="241"/>
      <c r="AP106" s="241"/>
      <c r="AQ106" s="241"/>
      <c r="AR106" s="241"/>
      <c r="AS106" s="241"/>
      <c r="AT106" s="241"/>
      <c r="AU106" s="241"/>
      <c r="AV106" s="241"/>
      <c r="AW106" s="241"/>
      <c r="AX106" s="241"/>
      <c r="AY106" s="241"/>
      <c r="AZ106" s="241"/>
      <c r="BA106" s="241"/>
      <c r="BB106" s="241"/>
      <c r="BC106" s="241"/>
      <c r="BD106" s="41"/>
      <c r="BE106" s="41"/>
      <c r="BF106" s="41"/>
      <c r="BG106" s="41"/>
      <c r="BH106" s="41"/>
      <c r="BI106" s="42"/>
    </row>
    <row r="107" spans="1:61" x14ac:dyDescent="0.25">
      <c r="A107" s="31"/>
      <c r="B107" s="240"/>
      <c r="C107" s="240"/>
      <c r="D107" s="240"/>
      <c r="E107" s="240"/>
      <c r="F107" s="240"/>
      <c r="G107" s="240"/>
      <c r="H107" s="240"/>
      <c r="I107" s="240"/>
      <c r="J107" s="240"/>
      <c r="K107" s="240"/>
      <c r="L107" s="240"/>
      <c r="M107" s="240"/>
      <c r="N107" s="240"/>
      <c r="O107" s="240"/>
      <c r="P107" s="240"/>
      <c r="Q107" s="240"/>
      <c r="R107" s="240"/>
      <c r="S107" s="240"/>
      <c r="T107" s="240"/>
      <c r="U107" s="240"/>
      <c r="V107" s="240"/>
      <c r="W107" s="240"/>
      <c r="X107" s="240"/>
      <c r="Y107" s="21"/>
      <c r="Z107" s="21"/>
      <c r="AA107" s="21"/>
      <c r="AB107" s="21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136"/>
      <c r="AU107" s="136"/>
      <c r="AV107" s="136"/>
      <c r="AW107" s="136"/>
      <c r="AX107" s="136"/>
      <c r="AY107" s="136"/>
      <c r="AZ107" s="136"/>
      <c r="BA107" s="136"/>
      <c r="BB107" s="136"/>
      <c r="BC107" s="136"/>
      <c r="BD107" s="21"/>
      <c r="BE107" s="21"/>
      <c r="BF107" s="21"/>
      <c r="BG107" s="21"/>
      <c r="BH107" s="21"/>
      <c r="BI107" s="32"/>
    </row>
    <row r="108" spans="1:61" ht="9.75" customHeight="1" x14ac:dyDescent="0.25">
      <c r="A108" s="31"/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32"/>
    </row>
    <row r="109" spans="1:61" s="43" customFormat="1" ht="18" customHeight="1" x14ac:dyDescent="0.25">
      <c r="A109" s="39"/>
      <c r="B109" s="241" t="s">
        <v>115</v>
      </c>
      <c r="C109" s="241"/>
      <c r="D109" s="241"/>
      <c r="E109" s="241"/>
      <c r="F109" s="241"/>
      <c r="G109" s="241"/>
      <c r="H109" s="241"/>
      <c r="I109" s="241"/>
      <c r="J109" s="241"/>
      <c r="K109" s="241"/>
      <c r="L109" s="241"/>
      <c r="M109" s="241"/>
      <c r="N109" s="241"/>
      <c r="O109" s="241"/>
      <c r="P109" s="241"/>
      <c r="Q109" s="241"/>
      <c r="R109" s="241"/>
      <c r="S109" s="241"/>
      <c r="T109" s="241"/>
      <c r="U109" s="241"/>
      <c r="V109" s="241"/>
      <c r="W109" s="241"/>
      <c r="X109" s="241"/>
      <c r="Y109" s="40"/>
      <c r="Z109" s="40"/>
      <c r="AA109" s="40"/>
      <c r="AB109" s="40"/>
      <c r="AC109" s="241" t="s">
        <v>17</v>
      </c>
      <c r="AD109" s="241"/>
      <c r="AE109" s="241"/>
      <c r="AF109" s="241"/>
      <c r="AG109" s="241"/>
      <c r="AH109" s="241"/>
      <c r="AI109" s="241"/>
      <c r="AJ109" s="241"/>
      <c r="AK109" s="241"/>
      <c r="AL109" s="241"/>
      <c r="AM109" s="241"/>
      <c r="AN109" s="241"/>
      <c r="AO109" s="241"/>
      <c r="AP109" s="241"/>
      <c r="AQ109" s="241"/>
      <c r="AR109" s="241"/>
      <c r="AS109" s="241"/>
      <c r="AT109" s="241"/>
      <c r="AU109" s="241"/>
      <c r="AV109" s="241"/>
      <c r="AW109" s="241"/>
      <c r="AX109" s="241"/>
      <c r="AY109" s="241"/>
      <c r="AZ109" s="241"/>
      <c r="BA109" s="241"/>
      <c r="BB109" s="241"/>
      <c r="BC109" s="241"/>
      <c r="BD109" s="41"/>
      <c r="BE109" s="41"/>
      <c r="BF109" s="41"/>
      <c r="BG109" s="41"/>
      <c r="BH109" s="41"/>
      <c r="BI109" s="42"/>
    </row>
    <row r="110" spans="1:61" x14ac:dyDescent="0.25">
      <c r="A110" s="31"/>
      <c r="B110" s="240"/>
      <c r="C110" s="240"/>
      <c r="D110" s="240"/>
      <c r="E110" s="240"/>
      <c r="F110" s="240"/>
      <c r="G110" s="240"/>
      <c r="H110" s="240"/>
      <c r="I110" s="240"/>
      <c r="J110" s="240"/>
      <c r="K110" s="240"/>
      <c r="L110" s="240"/>
      <c r="M110" s="240"/>
      <c r="N110" s="240"/>
      <c r="O110" s="240"/>
      <c r="P110" s="240"/>
      <c r="Q110" s="240"/>
      <c r="R110" s="240"/>
      <c r="S110" s="240"/>
      <c r="T110" s="240"/>
      <c r="U110" s="240"/>
      <c r="V110" s="240"/>
      <c r="W110" s="240"/>
      <c r="X110" s="240"/>
      <c r="Y110" s="21"/>
      <c r="Z110" s="21"/>
      <c r="AA110" s="21"/>
      <c r="AB110" s="21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21"/>
      <c r="BE110" s="21"/>
      <c r="BF110" s="21"/>
      <c r="BG110" s="21"/>
      <c r="BH110" s="21"/>
      <c r="BI110" s="32"/>
    </row>
    <row r="111" spans="1:61" ht="9.75" customHeight="1" x14ac:dyDescent="0.25">
      <c r="A111" s="31"/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32"/>
    </row>
    <row r="112" spans="1:61" s="43" customFormat="1" ht="18" customHeight="1" x14ac:dyDescent="0.25">
      <c r="A112" s="39"/>
      <c r="B112" s="241" t="s">
        <v>115</v>
      </c>
      <c r="C112" s="241"/>
      <c r="D112" s="241"/>
      <c r="E112" s="241"/>
      <c r="F112" s="241"/>
      <c r="G112" s="241"/>
      <c r="H112" s="241"/>
      <c r="I112" s="241"/>
      <c r="J112" s="241"/>
      <c r="K112" s="241"/>
      <c r="L112" s="241"/>
      <c r="M112" s="241"/>
      <c r="N112" s="241"/>
      <c r="O112" s="241"/>
      <c r="P112" s="241"/>
      <c r="Q112" s="241"/>
      <c r="R112" s="241"/>
      <c r="S112" s="241"/>
      <c r="T112" s="241"/>
      <c r="U112" s="241"/>
      <c r="V112" s="241"/>
      <c r="W112" s="241"/>
      <c r="X112" s="241"/>
      <c r="Y112" s="40"/>
      <c r="Z112" s="40"/>
      <c r="AA112" s="40"/>
      <c r="AB112" s="40"/>
      <c r="AC112" s="241" t="s">
        <v>17</v>
      </c>
      <c r="AD112" s="241"/>
      <c r="AE112" s="241"/>
      <c r="AF112" s="241"/>
      <c r="AG112" s="241"/>
      <c r="AH112" s="241"/>
      <c r="AI112" s="241"/>
      <c r="AJ112" s="241"/>
      <c r="AK112" s="241"/>
      <c r="AL112" s="241"/>
      <c r="AM112" s="241"/>
      <c r="AN112" s="241"/>
      <c r="AO112" s="241"/>
      <c r="AP112" s="241"/>
      <c r="AQ112" s="241"/>
      <c r="AR112" s="241"/>
      <c r="AS112" s="241"/>
      <c r="AT112" s="241"/>
      <c r="AU112" s="241"/>
      <c r="AV112" s="241"/>
      <c r="AW112" s="241"/>
      <c r="AX112" s="241"/>
      <c r="AY112" s="241"/>
      <c r="AZ112" s="241"/>
      <c r="BA112" s="241"/>
      <c r="BB112" s="241"/>
      <c r="BC112" s="241"/>
      <c r="BD112" s="41"/>
      <c r="BE112" s="41"/>
      <c r="BF112" s="41"/>
      <c r="BG112" s="41"/>
      <c r="BH112" s="41"/>
      <c r="BI112" s="42"/>
    </row>
    <row r="113" spans="1:61" x14ac:dyDescent="0.25">
      <c r="A113" s="31"/>
      <c r="B113" s="240"/>
      <c r="C113" s="240"/>
      <c r="D113" s="240"/>
      <c r="E113" s="240"/>
      <c r="F113" s="240"/>
      <c r="G113" s="240"/>
      <c r="H113" s="240"/>
      <c r="I113" s="240"/>
      <c r="J113" s="240"/>
      <c r="K113" s="240"/>
      <c r="L113" s="240"/>
      <c r="M113" s="240"/>
      <c r="N113" s="240"/>
      <c r="O113" s="240"/>
      <c r="P113" s="240"/>
      <c r="Q113" s="240"/>
      <c r="R113" s="240"/>
      <c r="S113" s="240"/>
      <c r="T113" s="240"/>
      <c r="U113" s="240"/>
      <c r="V113" s="240"/>
      <c r="W113" s="240"/>
      <c r="X113" s="240"/>
      <c r="Y113" s="21"/>
      <c r="Z113" s="21"/>
      <c r="AA113" s="21"/>
      <c r="AB113" s="21"/>
      <c r="AC113" s="136"/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136"/>
      <c r="AV113" s="136"/>
      <c r="AW113" s="136"/>
      <c r="AX113" s="136"/>
      <c r="AY113" s="136"/>
      <c r="AZ113" s="136"/>
      <c r="BA113" s="136"/>
      <c r="BB113" s="136"/>
      <c r="BC113" s="136"/>
      <c r="BD113" s="21"/>
      <c r="BE113" s="21"/>
      <c r="BF113" s="21"/>
      <c r="BG113" s="21"/>
      <c r="BH113" s="21"/>
      <c r="BI113" s="32"/>
    </row>
    <row r="114" spans="1:61" ht="9.75" customHeight="1" x14ac:dyDescent="0.25">
      <c r="A114" s="31"/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32"/>
    </row>
    <row r="115" spans="1:61" s="43" customFormat="1" ht="18" customHeight="1" x14ac:dyDescent="0.25">
      <c r="A115" s="39"/>
      <c r="B115" s="241" t="s">
        <v>115</v>
      </c>
      <c r="C115" s="241"/>
      <c r="D115" s="241"/>
      <c r="E115" s="241"/>
      <c r="F115" s="241"/>
      <c r="G115" s="241"/>
      <c r="H115" s="241"/>
      <c r="I115" s="241"/>
      <c r="J115" s="241"/>
      <c r="K115" s="241"/>
      <c r="L115" s="241"/>
      <c r="M115" s="241"/>
      <c r="N115" s="241"/>
      <c r="O115" s="241"/>
      <c r="P115" s="241"/>
      <c r="Q115" s="241"/>
      <c r="R115" s="241"/>
      <c r="S115" s="241"/>
      <c r="T115" s="241"/>
      <c r="U115" s="241"/>
      <c r="V115" s="241"/>
      <c r="W115" s="241"/>
      <c r="X115" s="241"/>
      <c r="Y115" s="40"/>
      <c r="Z115" s="40"/>
      <c r="AA115" s="40"/>
      <c r="AB115" s="40"/>
      <c r="AC115" s="241" t="s">
        <v>17</v>
      </c>
      <c r="AD115" s="241"/>
      <c r="AE115" s="241"/>
      <c r="AF115" s="241"/>
      <c r="AG115" s="241"/>
      <c r="AH115" s="241"/>
      <c r="AI115" s="241"/>
      <c r="AJ115" s="241"/>
      <c r="AK115" s="241"/>
      <c r="AL115" s="241"/>
      <c r="AM115" s="241"/>
      <c r="AN115" s="241"/>
      <c r="AO115" s="241"/>
      <c r="AP115" s="241"/>
      <c r="AQ115" s="241"/>
      <c r="AR115" s="241"/>
      <c r="AS115" s="241"/>
      <c r="AT115" s="241"/>
      <c r="AU115" s="241"/>
      <c r="AV115" s="241"/>
      <c r="AW115" s="241"/>
      <c r="AX115" s="241"/>
      <c r="AY115" s="241"/>
      <c r="AZ115" s="241"/>
      <c r="BA115" s="241"/>
      <c r="BB115" s="241"/>
      <c r="BC115" s="241"/>
      <c r="BD115" s="41"/>
      <c r="BE115" s="41"/>
      <c r="BF115" s="41"/>
      <c r="BG115" s="41"/>
      <c r="BH115" s="41"/>
      <c r="BI115" s="42"/>
    </row>
    <row r="116" spans="1:61" x14ac:dyDescent="0.25">
      <c r="A116" s="31"/>
      <c r="B116" s="240"/>
      <c r="C116" s="240"/>
      <c r="D116" s="240"/>
      <c r="E116" s="240"/>
      <c r="F116" s="240"/>
      <c r="G116" s="240"/>
      <c r="H116" s="240"/>
      <c r="I116" s="240"/>
      <c r="J116" s="240"/>
      <c r="K116" s="240"/>
      <c r="L116" s="240"/>
      <c r="M116" s="240"/>
      <c r="N116" s="240"/>
      <c r="O116" s="240"/>
      <c r="P116" s="240"/>
      <c r="Q116" s="240"/>
      <c r="R116" s="240"/>
      <c r="S116" s="240"/>
      <c r="T116" s="240"/>
      <c r="U116" s="240"/>
      <c r="V116" s="240"/>
      <c r="W116" s="240"/>
      <c r="X116" s="240"/>
      <c r="Y116" s="21"/>
      <c r="Z116" s="21"/>
      <c r="AA116" s="21"/>
      <c r="AB116" s="21"/>
      <c r="AC116" s="136"/>
      <c r="AD116" s="136"/>
      <c r="AE116" s="136"/>
      <c r="AF116" s="136"/>
      <c r="AG116" s="136"/>
      <c r="AH116" s="136"/>
      <c r="AI116" s="136"/>
      <c r="AJ116" s="136"/>
      <c r="AK116" s="136"/>
      <c r="AL116" s="136"/>
      <c r="AM116" s="136"/>
      <c r="AN116" s="136"/>
      <c r="AO116" s="136"/>
      <c r="AP116" s="136"/>
      <c r="AQ116" s="136"/>
      <c r="AR116" s="136"/>
      <c r="AS116" s="136"/>
      <c r="AT116" s="136"/>
      <c r="AU116" s="136"/>
      <c r="AV116" s="136"/>
      <c r="AW116" s="136"/>
      <c r="AX116" s="136"/>
      <c r="AY116" s="136"/>
      <c r="AZ116" s="136"/>
      <c r="BA116" s="136"/>
      <c r="BB116" s="136"/>
      <c r="BC116" s="136"/>
      <c r="BD116" s="21"/>
      <c r="BE116" s="21"/>
      <c r="BF116" s="21"/>
      <c r="BG116" s="21"/>
      <c r="BH116" s="21"/>
      <c r="BI116" s="32"/>
    </row>
    <row r="117" spans="1:61" ht="9.75" customHeight="1" x14ac:dyDescent="0.25">
      <c r="A117" s="31"/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32"/>
    </row>
    <row r="118" spans="1:61" s="43" customFormat="1" ht="18" customHeight="1" x14ac:dyDescent="0.25">
      <c r="A118" s="39"/>
      <c r="B118" s="241" t="s">
        <v>115</v>
      </c>
      <c r="C118" s="241"/>
      <c r="D118" s="241"/>
      <c r="E118" s="241"/>
      <c r="F118" s="241"/>
      <c r="G118" s="241"/>
      <c r="H118" s="241"/>
      <c r="I118" s="241"/>
      <c r="J118" s="241"/>
      <c r="K118" s="241"/>
      <c r="L118" s="241"/>
      <c r="M118" s="241"/>
      <c r="N118" s="241"/>
      <c r="O118" s="241"/>
      <c r="P118" s="241"/>
      <c r="Q118" s="241"/>
      <c r="R118" s="241"/>
      <c r="S118" s="241"/>
      <c r="T118" s="241"/>
      <c r="U118" s="241"/>
      <c r="V118" s="241"/>
      <c r="W118" s="241"/>
      <c r="X118" s="241"/>
      <c r="Y118" s="40"/>
      <c r="Z118" s="40"/>
      <c r="AA118" s="40"/>
      <c r="AB118" s="40"/>
      <c r="AC118" s="241" t="s">
        <v>17</v>
      </c>
      <c r="AD118" s="241"/>
      <c r="AE118" s="241"/>
      <c r="AF118" s="241"/>
      <c r="AG118" s="241"/>
      <c r="AH118" s="241"/>
      <c r="AI118" s="241"/>
      <c r="AJ118" s="241"/>
      <c r="AK118" s="241"/>
      <c r="AL118" s="241"/>
      <c r="AM118" s="241"/>
      <c r="AN118" s="241"/>
      <c r="AO118" s="241"/>
      <c r="AP118" s="241"/>
      <c r="AQ118" s="241"/>
      <c r="AR118" s="241"/>
      <c r="AS118" s="241"/>
      <c r="AT118" s="241"/>
      <c r="AU118" s="241"/>
      <c r="AV118" s="241"/>
      <c r="AW118" s="241"/>
      <c r="AX118" s="241"/>
      <c r="AY118" s="241"/>
      <c r="AZ118" s="241"/>
      <c r="BA118" s="241"/>
      <c r="BB118" s="241"/>
      <c r="BC118" s="241"/>
      <c r="BD118" s="41"/>
      <c r="BE118" s="41"/>
      <c r="BF118" s="41"/>
      <c r="BG118" s="41"/>
      <c r="BH118" s="41"/>
      <c r="BI118" s="42"/>
    </row>
    <row r="119" spans="1:61" x14ac:dyDescent="0.25">
      <c r="A119" s="31"/>
      <c r="B119" s="242"/>
      <c r="C119" s="242"/>
      <c r="D119" s="242"/>
      <c r="E119" s="242"/>
      <c r="F119" s="242"/>
      <c r="G119" s="242"/>
      <c r="H119" s="242"/>
      <c r="I119" s="242"/>
      <c r="J119" s="242"/>
      <c r="K119" s="242"/>
      <c r="L119" s="242"/>
      <c r="M119" s="242"/>
      <c r="N119" s="242"/>
      <c r="O119" s="242"/>
      <c r="P119" s="242"/>
      <c r="Q119" s="242"/>
      <c r="R119" s="242"/>
      <c r="S119" s="242"/>
      <c r="T119" s="242"/>
      <c r="U119" s="242"/>
      <c r="V119" s="242"/>
      <c r="W119" s="242"/>
      <c r="X119" s="242"/>
      <c r="Y119" s="21"/>
      <c r="Z119" s="21"/>
      <c r="AA119" s="21"/>
      <c r="AB119" s="21"/>
      <c r="AC119" s="136"/>
      <c r="AD119" s="136"/>
      <c r="AE119" s="136"/>
      <c r="AF119" s="136"/>
      <c r="AG119" s="136"/>
      <c r="AH119" s="136"/>
      <c r="AI119" s="136"/>
      <c r="AJ119" s="136"/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136"/>
      <c r="AU119" s="136"/>
      <c r="AV119" s="136"/>
      <c r="AW119" s="136"/>
      <c r="AX119" s="136"/>
      <c r="AY119" s="136"/>
      <c r="AZ119" s="136"/>
      <c r="BA119" s="136"/>
      <c r="BB119" s="136"/>
      <c r="BC119" s="136"/>
      <c r="BD119" s="21"/>
      <c r="BE119" s="21"/>
      <c r="BF119" s="21"/>
      <c r="BG119" s="21"/>
      <c r="BH119" s="21"/>
      <c r="BI119" s="32"/>
    </row>
    <row r="120" spans="1:61" ht="17.25" customHeight="1" x14ac:dyDescent="0.25">
      <c r="A120" s="44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6"/>
    </row>
    <row r="121" spans="1:61" x14ac:dyDescent="0.25">
      <c r="A121" s="31"/>
      <c r="B121" s="148" t="s">
        <v>95</v>
      </c>
      <c r="C121" s="148"/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32"/>
    </row>
    <row r="122" spans="1:61" s="25" customFormat="1" ht="19.5" customHeight="1" x14ac:dyDescent="0.25">
      <c r="A122" s="34"/>
      <c r="B122" s="166" t="s">
        <v>1</v>
      </c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26"/>
      <c r="V122" s="26"/>
      <c r="W122" s="166" t="s">
        <v>18</v>
      </c>
      <c r="X122" s="166"/>
      <c r="Y122" s="166"/>
      <c r="Z122" s="166"/>
      <c r="AA122" s="166"/>
      <c r="AB122" s="166"/>
      <c r="AC122" s="166"/>
      <c r="AD122" s="166"/>
      <c r="AE122" s="166"/>
      <c r="AF122" s="166"/>
      <c r="AG122" s="166"/>
      <c r="AH122" s="166"/>
      <c r="AI122" s="166"/>
      <c r="AJ122" s="166"/>
      <c r="AK122" s="166"/>
      <c r="AL122" s="166"/>
      <c r="AM122" s="166"/>
      <c r="AN122" s="166"/>
      <c r="AO122" s="21"/>
      <c r="AP122" s="21"/>
      <c r="AQ122" s="166" t="s">
        <v>19</v>
      </c>
      <c r="AR122" s="166"/>
      <c r="AS122" s="166"/>
      <c r="AT122" s="166"/>
      <c r="AU122" s="166"/>
      <c r="AV122" s="166"/>
      <c r="AW122" s="166"/>
      <c r="AX122" s="166"/>
      <c r="AY122" s="166"/>
      <c r="AZ122" s="166"/>
      <c r="BA122" s="166"/>
      <c r="BB122" s="166"/>
      <c r="BC122" s="166"/>
      <c r="BD122" s="166"/>
      <c r="BE122" s="166"/>
      <c r="BF122" s="166"/>
      <c r="BG122" s="166"/>
      <c r="BH122" s="26"/>
      <c r="BI122" s="35"/>
    </row>
    <row r="123" spans="1:61" x14ac:dyDescent="0.25">
      <c r="A123" s="31"/>
      <c r="B123" s="136"/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21"/>
      <c r="V123" s="21"/>
      <c r="W123" s="136"/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21"/>
      <c r="AP123" s="21"/>
      <c r="AQ123" s="136"/>
      <c r="AR123" s="136"/>
      <c r="AS123" s="136"/>
      <c r="AT123" s="136"/>
      <c r="AU123" s="136"/>
      <c r="AV123" s="136"/>
      <c r="AW123" s="136"/>
      <c r="AX123" s="136"/>
      <c r="AY123" s="136"/>
      <c r="AZ123" s="136"/>
      <c r="BA123" s="136"/>
      <c r="BB123" s="136"/>
      <c r="BC123" s="136"/>
      <c r="BD123" s="136"/>
      <c r="BE123" s="136"/>
      <c r="BF123" s="136"/>
      <c r="BG123" s="136"/>
      <c r="BH123" s="21"/>
      <c r="BI123" s="32"/>
    </row>
    <row r="124" spans="1:61" ht="19.5" customHeight="1" x14ac:dyDescent="0.25">
      <c r="A124" s="31"/>
      <c r="B124" s="177" t="s">
        <v>20</v>
      </c>
      <c r="C124" s="177"/>
      <c r="D124" s="177"/>
      <c r="E124" s="177"/>
      <c r="F124" s="177"/>
      <c r="G124" s="177"/>
      <c r="H124" s="177"/>
      <c r="I124" s="177"/>
      <c r="J124" s="177"/>
      <c r="K124" s="21"/>
      <c r="L124" s="21"/>
      <c r="M124" s="21"/>
      <c r="N124" s="21"/>
      <c r="O124" s="21"/>
      <c r="P124" s="167" t="s">
        <v>21</v>
      </c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  <c r="AC124" s="167"/>
      <c r="AD124" s="167"/>
      <c r="AE124" s="167"/>
      <c r="AF124" s="167"/>
      <c r="AG124" s="167"/>
      <c r="AH124" s="167"/>
      <c r="AI124" s="167"/>
      <c r="AJ124" s="167"/>
      <c r="AK124" s="167"/>
      <c r="AL124" s="167"/>
      <c r="AM124" s="167"/>
      <c r="AN124" s="167"/>
      <c r="AO124" s="167"/>
      <c r="AP124" s="167"/>
      <c r="AQ124" s="167"/>
      <c r="AR124" s="167"/>
      <c r="AS124" s="167"/>
      <c r="AT124" s="167"/>
      <c r="AU124" s="21"/>
      <c r="AV124" s="21"/>
      <c r="AW124" s="21"/>
      <c r="AX124" s="21"/>
      <c r="AY124" s="21"/>
      <c r="AZ124" s="21"/>
      <c r="BA124" s="177" t="s">
        <v>22</v>
      </c>
      <c r="BB124" s="177"/>
      <c r="BC124" s="177"/>
      <c r="BD124" s="177"/>
      <c r="BE124" s="177"/>
      <c r="BF124" s="177"/>
      <c r="BG124" s="177"/>
      <c r="BH124" s="21"/>
      <c r="BI124" s="32"/>
    </row>
    <row r="125" spans="1:61" x14ac:dyDescent="0.25">
      <c r="A125" s="31"/>
      <c r="B125" s="186"/>
      <c r="C125" s="187"/>
      <c r="D125" s="187"/>
      <c r="E125" s="187"/>
      <c r="F125" s="187"/>
      <c r="G125" s="187"/>
      <c r="H125" s="187"/>
      <c r="I125" s="187"/>
      <c r="J125" s="188"/>
      <c r="K125" s="21"/>
      <c r="L125" s="21"/>
      <c r="M125" s="21"/>
      <c r="N125" s="21"/>
      <c r="O125" s="21"/>
      <c r="P125" s="186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  <c r="AO125" s="187"/>
      <c r="AP125" s="187"/>
      <c r="AQ125" s="187"/>
      <c r="AR125" s="187"/>
      <c r="AS125" s="187"/>
      <c r="AT125" s="188"/>
      <c r="AU125" s="21"/>
      <c r="AV125" s="21"/>
      <c r="AW125" s="21"/>
      <c r="AX125" s="21"/>
      <c r="AY125" s="21"/>
      <c r="AZ125" s="21"/>
      <c r="BA125" s="186"/>
      <c r="BB125" s="187"/>
      <c r="BC125" s="187"/>
      <c r="BD125" s="187"/>
      <c r="BE125" s="187"/>
      <c r="BF125" s="187"/>
      <c r="BG125" s="188"/>
      <c r="BH125" s="21"/>
      <c r="BI125" s="32"/>
    </row>
    <row r="126" spans="1:61" ht="19.5" customHeight="1" x14ac:dyDescent="0.25">
      <c r="A126" s="31"/>
      <c r="B126" s="177" t="s">
        <v>23</v>
      </c>
      <c r="C126" s="177"/>
      <c r="D126" s="177"/>
      <c r="E126" s="177"/>
      <c r="F126" s="177"/>
      <c r="G126" s="177"/>
      <c r="H126" s="177"/>
      <c r="I126" s="177"/>
      <c r="J126" s="177"/>
      <c r="K126" s="21"/>
      <c r="L126" s="21"/>
      <c r="M126" s="21"/>
      <c r="N126" s="21"/>
      <c r="O126" s="72"/>
      <c r="P126" s="72"/>
      <c r="Q126" s="72"/>
      <c r="R126" s="177" t="s">
        <v>24</v>
      </c>
      <c r="S126" s="177"/>
      <c r="T126" s="177"/>
      <c r="U126" s="177"/>
      <c r="V126" s="177"/>
      <c r="W126" s="177"/>
      <c r="X126" s="177"/>
      <c r="Y126" s="177"/>
      <c r="Z126" s="177"/>
      <c r="AA126" s="72"/>
      <c r="AB126" s="72"/>
      <c r="AC126" s="72"/>
      <c r="AD126" s="29"/>
      <c r="AE126" s="29"/>
      <c r="AF126" s="72"/>
      <c r="AG126" s="149"/>
      <c r="AH126" s="149"/>
      <c r="AI126" s="149"/>
      <c r="AJ126" s="29"/>
      <c r="AK126" s="29"/>
      <c r="AL126" s="72"/>
      <c r="AM126" s="29"/>
      <c r="AN126" s="29"/>
      <c r="AO126" s="72"/>
      <c r="AP126" s="149"/>
      <c r="AQ126" s="149"/>
      <c r="AR126" s="149"/>
      <c r="AS126" s="21"/>
      <c r="AT126" s="21"/>
      <c r="AU126" s="166"/>
      <c r="AV126" s="166"/>
      <c r="AW126" s="166"/>
      <c r="AX126" s="166"/>
      <c r="AY126" s="166"/>
      <c r="AZ126" s="166"/>
      <c r="BA126" s="166"/>
      <c r="BB126" s="166"/>
      <c r="BC126" s="166"/>
      <c r="BD126" s="21"/>
      <c r="BE126" s="21"/>
      <c r="BF126" s="21"/>
      <c r="BG126" s="21"/>
      <c r="BH126" s="21"/>
      <c r="BI126" s="32"/>
    </row>
    <row r="127" spans="1:61" ht="15.75" customHeight="1" x14ac:dyDescent="0.25">
      <c r="A127" s="31"/>
      <c r="B127" s="186"/>
      <c r="C127" s="187"/>
      <c r="D127" s="187"/>
      <c r="E127" s="187"/>
      <c r="F127" s="187"/>
      <c r="G127" s="187"/>
      <c r="H127" s="187"/>
      <c r="I127" s="187"/>
      <c r="J127" s="188"/>
      <c r="K127" s="21"/>
      <c r="L127" s="21"/>
      <c r="M127" s="21"/>
      <c r="N127" s="21"/>
      <c r="O127" s="72"/>
      <c r="P127" s="72"/>
      <c r="Q127" s="72"/>
      <c r="R127" s="186"/>
      <c r="S127" s="187"/>
      <c r="T127" s="187"/>
      <c r="U127" s="187"/>
      <c r="V127" s="187"/>
      <c r="W127" s="187"/>
      <c r="X127" s="187"/>
      <c r="Y127" s="187"/>
      <c r="Z127" s="188"/>
      <c r="AA127" s="72"/>
      <c r="AB127" s="72"/>
      <c r="AC127" s="14"/>
      <c r="AD127" s="73"/>
      <c r="AE127" s="73"/>
      <c r="AF127" s="14"/>
      <c r="AG127" s="14"/>
      <c r="AH127" s="73"/>
      <c r="AI127" s="73"/>
      <c r="AJ127" s="14"/>
      <c r="AK127" s="14"/>
      <c r="AL127" s="72"/>
      <c r="AM127" s="73"/>
      <c r="AN127" s="73"/>
      <c r="AO127" s="14"/>
      <c r="AP127" s="14"/>
      <c r="AQ127" s="73"/>
      <c r="AR127" s="73"/>
      <c r="AS127" s="21"/>
      <c r="AT127" s="14"/>
      <c r="AU127" s="73"/>
      <c r="AV127" s="73"/>
      <c r="AW127" s="14"/>
      <c r="AX127" s="14"/>
      <c r="AY127" s="14"/>
      <c r="AZ127" s="73"/>
      <c r="BA127" s="73"/>
      <c r="BB127" s="14"/>
      <c r="BC127" s="14"/>
      <c r="BD127" s="21"/>
      <c r="BE127" s="21"/>
      <c r="BF127" s="21"/>
      <c r="BG127" s="21"/>
      <c r="BH127" s="21"/>
      <c r="BI127" s="32"/>
    </row>
    <row r="128" spans="1:61" ht="19.5" customHeight="1" x14ac:dyDescent="0.25">
      <c r="A128" s="31"/>
      <c r="B128" s="166" t="s">
        <v>25</v>
      </c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21"/>
      <c r="P128" s="21"/>
      <c r="Q128" s="21"/>
      <c r="R128" s="21"/>
      <c r="S128" s="21"/>
      <c r="T128" s="21"/>
      <c r="U128" s="167" t="s">
        <v>26</v>
      </c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  <c r="AF128" s="167"/>
      <c r="AG128" s="167"/>
      <c r="AH128" s="27"/>
      <c r="AI128" s="27"/>
      <c r="AJ128" s="27"/>
      <c r="AK128" s="166"/>
      <c r="AL128" s="166"/>
      <c r="AM128" s="166"/>
      <c r="AN128" s="166"/>
      <c r="AO128" s="166"/>
      <c r="AP128" s="166"/>
      <c r="AQ128" s="166"/>
      <c r="AR128" s="166"/>
      <c r="AS128" s="166"/>
      <c r="AT128" s="166"/>
      <c r="AU128" s="166"/>
      <c r="AV128" s="166"/>
      <c r="AW128" s="166"/>
      <c r="AX128" s="166"/>
      <c r="AY128" s="166"/>
      <c r="AZ128" s="166"/>
      <c r="BA128" s="166"/>
      <c r="BB128" s="166"/>
      <c r="BC128" s="166"/>
      <c r="BD128" s="166"/>
      <c r="BE128" s="166"/>
      <c r="BF128" s="166"/>
      <c r="BG128" s="166"/>
      <c r="BH128" s="21"/>
      <c r="BI128" s="32"/>
    </row>
    <row r="129" spans="1:61" x14ac:dyDescent="0.25">
      <c r="A129" s="31"/>
      <c r="B129" s="186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8"/>
      <c r="O129" s="21"/>
      <c r="P129" s="21"/>
      <c r="Q129" s="21"/>
      <c r="R129" s="21"/>
      <c r="S129" s="21"/>
      <c r="T129" s="21"/>
      <c r="U129" s="186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8"/>
      <c r="AH129" s="27"/>
      <c r="AI129" s="72"/>
      <c r="AJ129" s="72"/>
      <c r="AK129" s="72"/>
      <c r="AL129" s="72"/>
      <c r="AM129" s="72"/>
      <c r="AN129" s="72"/>
      <c r="AO129" s="72"/>
      <c r="AP129" s="72"/>
      <c r="AQ129" s="72"/>
      <c r="AR129" s="72"/>
      <c r="AS129" s="72"/>
      <c r="AT129" s="72"/>
      <c r="AU129" s="72"/>
      <c r="AV129" s="72"/>
      <c r="AW129" s="72"/>
      <c r="AX129" s="72"/>
      <c r="AY129" s="72"/>
      <c r="AZ129" s="72"/>
      <c r="BA129" s="72"/>
      <c r="BB129" s="72"/>
      <c r="BC129" s="72"/>
      <c r="BD129" s="72"/>
      <c r="BE129" s="72"/>
      <c r="BF129" s="72"/>
      <c r="BG129" s="72"/>
      <c r="BH129" s="21"/>
      <c r="BI129" s="32"/>
    </row>
    <row r="130" spans="1:61" ht="18" customHeight="1" x14ac:dyDescent="0.25">
      <c r="A130" s="44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6"/>
    </row>
    <row r="131" spans="1:61" ht="12.75" customHeight="1" x14ac:dyDescent="0.25">
      <c r="A131" s="31"/>
      <c r="B131" s="148" t="s">
        <v>27</v>
      </c>
      <c r="C131" s="148"/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21"/>
      <c r="BI131" s="32"/>
    </row>
    <row r="132" spans="1:61" ht="12.75" customHeight="1" x14ac:dyDescent="0.25">
      <c r="A132" s="31"/>
      <c r="B132" s="147" t="s">
        <v>28</v>
      </c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21"/>
      <c r="BI132" s="32"/>
    </row>
    <row r="133" spans="1:61" ht="6.75" customHeight="1" x14ac:dyDescent="0.25">
      <c r="A133" s="3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32"/>
    </row>
    <row r="134" spans="1:61" s="28" customFormat="1" ht="12.75" customHeight="1" x14ac:dyDescent="0.25">
      <c r="A134" s="36"/>
      <c r="B134" s="37"/>
      <c r="C134" s="37"/>
      <c r="D134" s="231" t="s">
        <v>29</v>
      </c>
      <c r="E134" s="231"/>
      <c r="F134" s="231"/>
      <c r="G134" s="231"/>
      <c r="H134" s="231"/>
      <c r="I134" s="231"/>
      <c r="J134" s="231"/>
      <c r="K134" s="231"/>
      <c r="L134" s="231"/>
      <c r="M134" s="231"/>
      <c r="N134" s="231"/>
      <c r="O134" s="231" t="s">
        <v>30</v>
      </c>
      <c r="P134" s="231"/>
      <c r="Q134" s="231"/>
      <c r="R134" s="231"/>
      <c r="S134" s="231"/>
      <c r="T134" s="231"/>
      <c r="U134" s="231"/>
      <c r="V134" s="231"/>
      <c r="W134" s="231"/>
      <c r="X134" s="231"/>
      <c r="Y134" s="231"/>
      <c r="Z134" s="232" t="s">
        <v>31</v>
      </c>
      <c r="AA134" s="233"/>
      <c r="AB134" s="233"/>
      <c r="AC134" s="233"/>
      <c r="AD134" s="233"/>
      <c r="AE134" s="233"/>
      <c r="AF134" s="233"/>
      <c r="AG134" s="233"/>
      <c r="AH134" s="233"/>
      <c r="AI134" s="233"/>
      <c r="AJ134" s="234"/>
      <c r="AK134" s="231" t="s">
        <v>32</v>
      </c>
      <c r="AL134" s="231"/>
      <c r="AM134" s="231"/>
      <c r="AN134" s="231"/>
      <c r="AO134" s="231"/>
      <c r="AP134" s="231"/>
      <c r="AQ134" s="231"/>
      <c r="AR134" s="231"/>
      <c r="AS134" s="231"/>
      <c r="AT134" s="231"/>
      <c r="AU134" s="231"/>
      <c r="AV134" s="232" t="s">
        <v>33</v>
      </c>
      <c r="AW134" s="233"/>
      <c r="AX134" s="233"/>
      <c r="AY134" s="233"/>
      <c r="AZ134" s="233"/>
      <c r="BA134" s="233"/>
      <c r="BB134" s="233"/>
      <c r="BC134" s="233"/>
      <c r="BD134" s="233"/>
      <c r="BE134" s="233"/>
      <c r="BF134" s="234"/>
      <c r="BG134" s="37"/>
      <c r="BH134" s="37"/>
      <c r="BI134" s="38"/>
    </row>
    <row r="135" spans="1:61" s="28" customFormat="1" ht="12.75" customHeight="1" x14ac:dyDescent="0.25">
      <c r="A135" s="36"/>
      <c r="B135" s="37"/>
      <c r="C135" s="37"/>
      <c r="D135" s="231"/>
      <c r="E135" s="231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31"/>
      <c r="Z135" s="235"/>
      <c r="AA135" s="236"/>
      <c r="AB135" s="236"/>
      <c r="AC135" s="236"/>
      <c r="AD135" s="236"/>
      <c r="AE135" s="236"/>
      <c r="AF135" s="236"/>
      <c r="AG135" s="236"/>
      <c r="AH135" s="236"/>
      <c r="AI135" s="236"/>
      <c r="AJ135" s="237"/>
      <c r="AK135" s="231"/>
      <c r="AL135" s="231"/>
      <c r="AM135" s="231"/>
      <c r="AN135" s="231"/>
      <c r="AO135" s="231"/>
      <c r="AP135" s="231"/>
      <c r="AQ135" s="231"/>
      <c r="AR135" s="231"/>
      <c r="AS135" s="231"/>
      <c r="AT135" s="231"/>
      <c r="AU135" s="231"/>
      <c r="AV135" s="235" t="s">
        <v>34</v>
      </c>
      <c r="AW135" s="236"/>
      <c r="AX135" s="236"/>
      <c r="AY135" s="236"/>
      <c r="AZ135" s="236"/>
      <c r="BA135" s="236"/>
      <c r="BB135" s="236"/>
      <c r="BC135" s="236"/>
      <c r="BD135" s="236"/>
      <c r="BE135" s="236"/>
      <c r="BF135" s="237"/>
      <c r="BG135" s="37"/>
      <c r="BH135" s="37"/>
      <c r="BI135" s="38"/>
    </row>
    <row r="136" spans="1:61" ht="8.25" customHeight="1" x14ac:dyDescent="0.25">
      <c r="A136" s="3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30"/>
      <c r="AV136" s="217"/>
      <c r="AW136" s="218"/>
      <c r="AX136" s="218"/>
      <c r="AY136" s="218"/>
      <c r="AZ136" s="218"/>
      <c r="BA136" s="218"/>
      <c r="BB136" s="218"/>
      <c r="BC136" s="218"/>
      <c r="BD136" s="218"/>
      <c r="BE136" s="218"/>
      <c r="BF136" s="219"/>
      <c r="BG136" s="21"/>
      <c r="BH136" s="21"/>
      <c r="BI136" s="32"/>
    </row>
    <row r="137" spans="1:61" ht="18.75" x14ac:dyDescent="0.3">
      <c r="A137" s="31"/>
      <c r="B137" s="21"/>
      <c r="C137" s="21"/>
      <c r="D137" s="21"/>
      <c r="E137" s="186"/>
      <c r="F137" s="187"/>
      <c r="G137" s="187"/>
      <c r="H137" s="187"/>
      <c r="I137" s="187"/>
      <c r="J137" s="187"/>
      <c r="K137" s="187"/>
      <c r="L137" s="187"/>
      <c r="M137" s="187"/>
      <c r="N137" s="188"/>
      <c r="O137" s="21"/>
      <c r="P137" s="21"/>
      <c r="Q137" s="186"/>
      <c r="R137" s="187"/>
      <c r="S137" s="187"/>
      <c r="T137" s="187"/>
      <c r="U137" s="187"/>
      <c r="V137" s="187"/>
      <c r="W137" s="187"/>
      <c r="X137" s="188"/>
      <c r="Y137" s="21"/>
      <c r="Z137" s="21"/>
      <c r="AA137" s="186"/>
      <c r="AB137" s="187"/>
      <c r="AC137" s="187"/>
      <c r="AD137" s="187"/>
      <c r="AE137" s="187"/>
      <c r="AF137" s="187"/>
      <c r="AG137" s="187"/>
      <c r="AH137" s="187"/>
      <c r="AI137" s="188"/>
      <c r="AJ137" s="21"/>
      <c r="AK137" s="226" t="s">
        <v>35</v>
      </c>
      <c r="AL137" s="226"/>
      <c r="AM137" s="226"/>
      <c r="AN137" s="226"/>
      <c r="AO137" s="226"/>
      <c r="AP137" s="226"/>
      <c r="AQ137" s="226"/>
      <c r="AR137" s="226"/>
      <c r="AS137" s="226"/>
      <c r="AT137" s="226"/>
      <c r="AU137" s="227"/>
      <c r="AV137" s="220"/>
      <c r="AW137" s="221"/>
      <c r="AX137" s="221"/>
      <c r="AY137" s="221"/>
      <c r="AZ137" s="221"/>
      <c r="BA137" s="221"/>
      <c r="BB137" s="221"/>
      <c r="BC137" s="221"/>
      <c r="BD137" s="221"/>
      <c r="BE137" s="221"/>
      <c r="BF137" s="222"/>
      <c r="BG137" s="21"/>
      <c r="BH137" s="21"/>
      <c r="BI137" s="32"/>
    </row>
    <row r="138" spans="1:61" ht="6.75" customHeight="1" x14ac:dyDescent="0.25">
      <c r="A138" s="3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23"/>
      <c r="AW138" s="224"/>
      <c r="AX138" s="224"/>
      <c r="AY138" s="224"/>
      <c r="AZ138" s="224"/>
      <c r="BA138" s="224"/>
      <c r="BB138" s="224"/>
      <c r="BC138" s="224"/>
      <c r="BD138" s="224"/>
      <c r="BE138" s="224"/>
      <c r="BF138" s="225"/>
      <c r="BG138" s="21"/>
      <c r="BH138" s="21"/>
      <c r="BI138" s="32"/>
    </row>
    <row r="139" spans="1:61" ht="8.25" customHeight="1" x14ac:dyDescent="0.25">
      <c r="A139" s="22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4"/>
    </row>
    <row r="140" spans="1:61" ht="15.75" x14ac:dyDescent="0.25">
      <c r="A140" s="228" t="s">
        <v>36</v>
      </c>
      <c r="B140" s="229"/>
      <c r="C140" s="229"/>
      <c r="D140" s="229"/>
      <c r="E140" s="229"/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29"/>
      <c r="Z140" s="229"/>
      <c r="AA140" s="229"/>
      <c r="AB140" s="229"/>
      <c r="AC140" s="229"/>
      <c r="AD140" s="229"/>
      <c r="AE140" s="229"/>
      <c r="AF140" s="229"/>
      <c r="AG140" s="229"/>
      <c r="AH140" s="229"/>
      <c r="AI140" s="229"/>
      <c r="AJ140" s="229"/>
      <c r="AK140" s="229"/>
      <c r="AL140" s="229"/>
      <c r="AM140" s="229"/>
      <c r="AN140" s="229"/>
      <c r="AO140" s="229"/>
      <c r="AP140" s="229"/>
      <c r="AQ140" s="229"/>
      <c r="AR140" s="229"/>
      <c r="AS140" s="229"/>
      <c r="AT140" s="229"/>
      <c r="AU140" s="229"/>
      <c r="AV140" s="229"/>
      <c r="AW140" s="229"/>
      <c r="AX140" s="229"/>
      <c r="AY140" s="229"/>
      <c r="AZ140" s="229"/>
      <c r="BA140" s="229"/>
      <c r="BB140" s="229"/>
      <c r="BC140" s="229"/>
      <c r="BD140" s="229"/>
      <c r="BE140" s="229"/>
      <c r="BF140" s="229"/>
      <c r="BG140" s="229"/>
      <c r="BH140" s="229"/>
      <c r="BI140" s="230"/>
    </row>
    <row r="141" spans="1:61" x14ac:dyDescent="0.25">
      <c r="A141" s="19"/>
      <c r="B141" s="147" t="s">
        <v>37</v>
      </c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8"/>
    </row>
    <row r="142" spans="1:61" x14ac:dyDescent="0.25">
      <c r="A142" s="19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8"/>
    </row>
    <row r="143" spans="1:61" ht="9.75" customHeight="1" x14ac:dyDescent="0.25">
      <c r="A143" s="19"/>
      <c r="B143" s="54"/>
      <c r="C143" s="54"/>
      <c r="D143" s="201" t="s">
        <v>38</v>
      </c>
      <c r="E143" s="202"/>
      <c r="F143" s="202"/>
      <c r="G143" s="202"/>
      <c r="H143" s="202"/>
      <c r="I143" s="202"/>
      <c r="J143" s="202"/>
      <c r="K143" s="202"/>
      <c r="L143" s="51"/>
      <c r="M143" s="51"/>
      <c r="N143" s="51"/>
      <c r="O143" s="51"/>
      <c r="P143" s="51"/>
      <c r="Q143" s="52"/>
      <c r="R143" s="54"/>
      <c r="S143" s="54"/>
      <c r="T143" s="54"/>
      <c r="U143" s="54"/>
      <c r="V143" s="54"/>
      <c r="W143" s="54"/>
      <c r="X143" s="54"/>
      <c r="Y143" s="206" t="s">
        <v>39</v>
      </c>
      <c r="Z143" s="207"/>
      <c r="AA143" s="207"/>
      <c r="AB143" s="207"/>
      <c r="AC143" s="207"/>
      <c r="AD143" s="207"/>
      <c r="AE143" s="207"/>
      <c r="AF143" s="207"/>
      <c r="AG143" s="207"/>
      <c r="AH143" s="207"/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8"/>
      <c r="AY143" s="54"/>
      <c r="AZ143" s="54"/>
      <c r="BA143" s="54"/>
      <c r="BB143" s="54"/>
      <c r="BC143" s="54"/>
      <c r="BD143" s="54"/>
      <c r="BE143" s="54"/>
      <c r="BF143" s="54"/>
      <c r="BG143" s="54"/>
      <c r="BH143" s="14"/>
      <c r="BI143" s="18"/>
    </row>
    <row r="144" spans="1:61" x14ac:dyDescent="0.25">
      <c r="A144" s="19"/>
      <c r="B144" s="54"/>
      <c r="C144" s="54"/>
      <c r="D144" s="203"/>
      <c r="E144" s="204"/>
      <c r="F144" s="204"/>
      <c r="G144" s="204"/>
      <c r="H144" s="204"/>
      <c r="I144" s="204"/>
      <c r="J144" s="204"/>
      <c r="K144" s="204"/>
      <c r="L144" s="204"/>
      <c r="M144" s="204"/>
      <c r="N144" s="204"/>
      <c r="O144" s="204"/>
      <c r="P144" s="204"/>
      <c r="Q144" s="205"/>
      <c r="R144" s="54"/>
      <c r="S144" s="54"/>
      <c r="T144" s="54"/>
      <c r="U144" s="54"/>
      <c r="V144" s="54"/>
      <c r="W144" s="54"/>
      <c r="X144" s="54"/>
      <c r="Y144" s="203"/>
      <c r="Z144" s="204"/>
      <c r="AA144" s="204"/>
      <c r="AB144" s="204"/>
      <c r="AC144" s="204"/>
      <c r="AD144" s="204"/>
      <c r="AE144" s="204"/>
      <c r="AF144" s="204"/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5"/>
      <c r="AY144" s="47"/>
      <c r="AZ144" s="47"/>
      <c r="BA144" s="54"/>
      <c r="BB144" s="54"/>
      <c r="BC144" s="54"/>
      <c r="BD144" s="54"/>
      <c r="BE144" s="54"/>
      <c r="BF144" s="54"/>
      <c r="BG144" s="54"/>
      <c r="BH144" s="14"/>
      <c r="BI144" s="18"/>
    </row>
    <row r="145" spans="1:61" ht="3" customHeight="1" x14ac:dyDescent="0.25">
      <c r="A145" s="19"/>
      <c r="B145" s="54"/>
      <c r="C145" s="54"/>
      <c r="D145" s="48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0"/>
      <c r="R145" s="54"/>
      <c r="S145" s="54"/>
      <c r="T145" s="54"/>
      <c r="U145" s="54"/>
      <c r="V145" s="54"/>
      <c r="W145" s="54"/>
      <c r="X145" s="54"/>
      <c r="Y145" s="48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50"/>
      <c r="AY145" s="54"/>
      <c r="AZ145" s="54"/>
      <c r="BA145" s="54"/>
      <c r="BB145" s="54"/>
      <c r="BC145" s="54"/>
      <c r="BD145" s="54"/>
      <c r="BE145" s="54"/>
      <c r="BF145" s="54"/>
      <c r="BG145" s="54"/>
      <c r="BH145" s="14"/>
      <c r="BI145" s="18"/>
    </row>
    <row r="146" spans="1:61" ht="9.75" customHeight="1" x14ac:dyDescent="0.25">
      <c r="A146" s="19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14"/>
      <c r="BI146" s="18"/>
    </row>
    <row r="147" spans="1:61" ht="9.75" customHeight="1" x14ac:dyDescent="0.25">
      <c r="A147" s="19"/>
      <c r="B147" s="54"/>
      <c r="C147" s="5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14"/>
      <c r="BI147" s="18"/>
    </row>
    <row r="148" spans="1:61" ht="24" customHeight="1" x14ac:dyDescent="0.25">
      <c r="A148" s="19"/>
      <c r="B148" s="54"/>
      <c r="C148" s="54"/>
      <c r="D148" s="14"/>
      <c r="E148" s="209" t="s">
        <v>40</v>
      </c>
      <c r="F148" s="210"/>
      <c r="G148" s="210"/>
      <c r="H148" s="210"/>
      <c r="I148" s="210"/>
      <c r="J148" s="210"/>
      <c r="K148" s="210"/>
      <c r="L148" s="210"/>
      <c r="M148" s="210"/>
      <c r="N148" s="210"/>
      <c r="O148" s="210"/>
      <c r="P148" s="211"/>
      <c r="Q148" s="54"/>
      <c r="R148" s="54"/>
      <c r="S148" s="199" t="s">
        <v>44</v>
      </c>
      <c r="T148" s="199"/>
      <c r="U148" s="199"/>
      <c r="V148" s="199" t="s">
        <v>22</v>
      </c>
      <c r="W148" s="199"/>
      <c r="X148" s="199"/>
      <c r="Y148" s="199"/>
      <c r="Z148" s="199"/>
      <c r="AA148" s="199"/>
      <c r="AB148" s="54"/>
      <c r="AC148" s="212" t="s">
        <v>45</v>
      </c>
      <c r="AD148" s="213"/>
      <c r="AE148" s="213"/>
      <c r="AF148" s="213"/>
      <c r="AG148" s="213"/>
      <c r="AH148" s="213"/>
      <c r="AI148" s="214"/>
      <c r="AJ148" s="54"/>
      <c r="AK148" s="54"/>
      <c r="AL148" s="199" t="s">
        <v>46</v>
      </c>
      <c r="AM148" s="199"/>
      <c r="AN148" s="199"/>
      <c r="AO148" s="199"/>
      <c r="AP148" s="199"/>
      <c r="AQ148" s="199"/>
      <c r="AR148" s="199"/>
      <c r="AS148" s="199"/>
      <c r="AT148" s="199"/>
      <c r="AU148" s="199"/>
      <c r="AV148" s="199"/>
      <c r="AW148" s="199"/>
      <c r="AX148" s="54"/>
      <c r="AY148" s="54"/>
      <c r="AZ148" s="199" t="s">
        <v>47</v>
      </c>
      <c r="BA148" s="199"/>
      <c r="BB148" s="199"/>
      <c r="BC148" s="199"/>
      <c r="BD148" s="199"/>
      <c r="BE148" s="199"/>
      <c r="BF148" s="199"/>
      <c r="BG148" s="199"/>
      <c r="BH148" s="14"/>
      <c r="BI148" s="18"/>
    </row>
    <row r="149" spans="1:61" x14ac:dyDescent="0.25">
      <c r="A149" s="19"/>
      <c r="B149" s="54"/>
      <c r="C149" s="54"/>
      <c r="D149" s="14"/>
      <c r="E149" s="215" t="s">
        <v>41</v>
      </c>
      <c r="F149" s="215"/>
      <c r="G149" s="215"/>
      <c r="H149" s="215" t="s">
        <v>42</v>
      </c>
      <c r="I149" s="215"/>
      <c r="J149" s="215"/>
      <c r="K149" s="215" t="s">
        <v>43</v>
      </c>
      <c r="L149" s="215"/>
      <c r="M149" s="215"/>
      <c r="N149" s="215"/>
      <c r="O149" s="215"/>
      <c r="P149" s="215"/>
      <c r="Q149" s="54"/>
      <c r="R149" s="14"/>
      <c r="S149" s="216"/>
      <c r="T149" s="216"/>
      <c r="U149" s="216"/>
      <c r="V149" s="200"/>
      <c r="W149" s="200"/>
      <c r="X149" s="200"/>
      <c r="Y149" s="200"/>
      <c r="Z149" s="200"/>
      <c r="AA149" s="200"/>
      <c r="AB149" s="14"/>
      <c r="AC149" s="193"/>
      <c r="AD149" s="194"/>
      <c r="AE149" s="194"/>
      <c r="AF149" s="194"/>
      <c r="AG149" s="194"/>
      <c r="AH149" s="194"/>
      <c r="AI149" s="195"/>
      <c r="AJ149" s="54"/>
      <c r="AK149" s="54"/>
      <c r="AL149" s="200"/>
      <c r="AM149" s="200"/>
      <c r="AN149" s="200"/>
      <c r="AO149" s="200"/>
      <c r="AP149" s="200"/>
      <c r="AQ149" s="200"/>
      <c r="AR149" s="200"/>
      <c r="AS149" s="200"/>
      <c r="AT149" s="200"/>
      <c r="AU149" s="200"/>
      <c r="AV149" s="200"/>
      <c r="AW149" s="200"/>
      <c r="AX149" s="54"/>
      <c r="AY149" s="54"/>
      <c r="AZ149" s="200"/>
      <c r="BA149" s="200"/>
      <c r="BB149" s="200"/>
      <c r="BC149" s="200"/>
      <c r="BD149" s="200"/>
      <c r="BE149" s="200"/>
      <c r="BF149" s="200"/>
      <c r="BG149" s="200"/>
      <c r="BH149" s="14"/>
      <c r="BI149" s="18"/>
    </row>
    <row r="150" spans="1:61" x14ac:dyDescent="0.25">
      <c r="A150" s="19"/>
      <c r="B150" s="54"/>
      <c r="C150" s="54"/>
      <c r="D150" s="54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54"/>
      <c r="R150" s="14"/>
      <c r="S150" s="216"/>
      <c r="T150" s="216"/>
      <c r="U150" s="216"/>
      <c r="V150" s="200"/>
      <c r="W150" s="200"/>
      <c r="X150" s="200"/>
      <c r="Y150" s="200"/>
      <c r="Z150" s="200"/>
      <c r="AA150" s="200"/>
      <c r="AB150" s="14"/>
      <c r="AC150" s="196"/>
      <c r="AD150" s="197"/>
      <c r="AE150" s="197"/>
      <c r="AF150" s="197"/>
      <c r="AG150" s="197"/>
      <c r="AH150" s="197"/>
      <c r="AI150" s="198"/>
      <c r="AJ150" s="54"/>
      <c r="AK150" s="54"/>
      <c r="AL150" s="200"/>
      <c r="AM150" s="200"/>
      <c r="AN150" s="200"/>
      <c r="AO150" s="200"/>
      <c r="AP150" s="200"/>
      <c r="AQ150" s="200"/>
      <c r="AR150" s="200"/>
      <c r="AS150" s="200"/>
      <c r="AT150" s="200"/>
      <c r="AU150" s="200"/>
      <c r="AV150" s="200"/>
      <c r="AW150" s="200"/>
      <c r="AX150" s="54"/>
      <c r="AY150" s="54"/>
      <c r="AZ150" s="200"/>
      <c r="BA150" s="200"/>
      <c r="BB150" s="200"/>
      <c r="BC150" s="200"/>
      <c r="BD150" s="200"/>
      <c r="BE150" s="200"/>
      <c r="BF150" s="200"/>
      <c r="BG150" s="200"/>
      <c r="BH150" s="14"/>
      <c r="BI150" s="18"/>
    </row>
    <row r="151" spans="1:61" x14ac:dyDescent="0.25">
      <c r="A151" s="19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14"/>
      <c r="BI151" s="18"/>
    </row>
    <row r="152" spans="1:61" x14ac:dyDescent="0.25">
      <c r="A152" s="22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23"/>
      <c r="BI152" s="24"/>
    </row>
    <row r="153" spans="1:61" x14ac:dyDescent="0.25">
      <c r="A153" s="19"/>
      <c r="B153" s="148" t="s">
        <v>48</v>
      </c>
      <c r="C153" s="148"/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14"/>
      <c r="BI153" s="18"/>
    </row>
    <row r="154" spans="1:61" ht="20.25" customHeight="1" x14ac:dyDescent="0.25">
      <c r="A154" s="19"/>
      <c r="B154" s="166" t="s">
        <v>1</v>
      </c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26"/>
      <c r="V154" s="26"/>
      <c r="W154" s="167" t="s">
        <v>18</v>
      </c>
      <c r="X154" s="167"/>
      <c r="Y154" s="167"/>
      <c r="Z154" s="167"/>
      <c r="AA154" s="167"/>
      <c r="AB154" s="167"/>
      <c r="AC154" s="167"/>
      <c r="AD154" s="167"/>
      <c r="AE154" s="167"/>
      <c r="AF154" s="167"/>
      <c r="AG154" s="167"/>
      <c r="AH154" s="167"/>
      <c r="AI154" s="167"/>
      <c r="AJ154" s="167"/>
      <c r="AK154" s="167"/>
      <c r="AL154" s="167"/>
      <c r="AM154" s="167"/>
      <c r="AN154" s="167"/>
      <c r="AO154" s="21"/>
      <c r="AP154" s="21"/>
      <c r="AQ154" s="166" t="s">
        <v>19</v>
      </c>
      <c r="AR154" s="166"/>
      <c r="AS154" s="166"/>
      <c r="AT154" s="166"/>
      <c r="AU154" s="166"/>
      <c r="AV154" s="166"/>
      <c r="AW154" s="166"/>
      <c r="AX154" s="166"/>
      <c r="AY154" s="166"/>
      <c r="AZ154" s="166"/>
      <c r="BA154" s="166"/>
      <c r="BB154" s="166"/>
      <c r="BC154" s="166"/>
      <c r="BD154" s="166"/>
      <c r="BE154" s="166"/>
      <c r="BF154" s="166"/>
      <c r="BG154" s="166"/>
      <c r="BH154" s="14"/>
      <c r="BI154" s="18"/>
    </row>
    <row r="155" spans="1:61" x14ac:dyDescent="0.25">
      <c r="A155" s="19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21"/>
      <c r="V155" s="21"/>
      <c r="W155" s="189"/>
      <c r="X155" s="190"/>
      <c r="Y155" s="190"/>
      <c r="Z155" s="190"/>
      <c r="AA155" s="190"/>
      <c r="AB155" s="190"/>
      <c r="AC155" s="190"/>
      <c r="AD155" s="190"/>
      <c r="AE155" s="190"/>
      <c r="AF155" s="190"/>
      <c r="AG155" s="190"/>
      <c r="AH155" s="190"/>
      <c r="AI155" s="190"/>
      <c r="AJ155" s="190"/>
      <c r="AK155" s="190"/>
      <c r="AL155" s="190"/>
      <c r="AM155" s="190"/>
      <c r="AN155" s="191"/>
      <c r="AO155" s="21"/>
      <c r="AP155" s="21"/>
      <c r="AQ155" s="136"/>
      <c r="AR155" s="136"/>
      <c r="AS155" s="136"/>
      <c r="AT155" s="136"/>
      <c r="AU155" s="136"/>
      <c r="AV155" s="136"/>
      <c r="AW155" s="136"/>
      <c r="AX155" s="136"/>
      <c r="AY155" s="136"/>
      <c r="AZ155" s="136"/>
      <c r="BA155" s="136"/>
      <c r="BB155" s="136"/>
      <c r="BC155" s="136"/>
      <c r="BD155" s="136"/>
      <c r="BE155" s="136"/>
      <c r="BF155" s="136"/>
      <c r="BG155" s="136"/>
      <c r="BH155" s="14"/>
      <c r="BI155" s="18"/>
    </row>
    <row r="156" spans="1:61" ht="21" customHeight="1" x14ac:dyDescent="0.25">
      <c r="A156" s="19"/>
      <c r="B156" s="177" t="s">
        <v>20</v>
      </c>
      <c r="C156" s="177"/>
      <c r="D156" s="177"/>
      <c r="E156" s="177"/>
      <c r="F156" s="177"/>
      <c r="G156" s="177"/>
      <c r="H156" s="177"/>
      <c r="I156" s="177"/>
      <c r="J156" s="177"/>
      <c r="K156" s="21"/>
      <c r="L156" s="21"/>
      <c r="M156" s="167" t="s">
        <v>21</v>
      </c>
      <c r="N156" s="167"/>
      <c r="O156" s="167"/>
      <c r="P156" s="167"/>
      <c r="Q156" s="167"/>
      <c r="R156" s="167"/>
      <c r="S156" s="167"/>
      <c r="T156" s="167"/>
      <c r="U156" s="167"/>
      <c r="V156" s="167"/>
      <c r="W156" s="167"/>
      <c r="X156" s="167"/>
      <c r="Y156" s="167"/>
      <c r="Z156" s="167"/>
      <c r="AA156" s="167"/>
      <c r="AB156" s="167"/>
      <c r="AC156" s="27"/>
      <c r="AD156" s="27"/>
      <c r="AE156" s="177" t="s">
        <v>22</v>
      </c>
      <c r="AF156" s="177"/>
      <c r="AG156" s="177"/>
      <c r="AH156" s="177"/>
      <c r="AI156" s="27"/>
      <c r="AJ156" s="27"/>
      <c r="AK156" s="166" t="s">
        <v>23</v>
      </c>
      <c r="AL156" s="166"/>
      <c r="AM156" s="166"/>
      <c r="AN156" s="166"/>
      <c r="AO156" s="166"/>
      <c r="AP156" s="166"/>
      <c r="AQ156" s="166"/>
      <c r="AR156" s="166"/>
      <c r="AS156" s="166"/>
      <c r="AT156" s="27"/>
      <c r="AU156" s="21"/>
      <c r="AV156" s="21"/>
      <c r="AW156" s="192" t="s">
        <v>24</v>
      </c>
      <c r="AX156" s="192"/>
      <c r="AY156" s="192"/>
      <c r="AZ156" s="192"/>
      <c r="BA156" s="21"/>
      <c r="BB156" s="21"/>
      <c r="BC156" s="149" t="s">
        <v>49</v>
      </c>
      <c r="BD156" s="149"/>
      <c r="BE156" s="149"/>
      <c r="BF156" s="149"/>
      <c r="BG156" s="149"/>
      <c r="BH156" s="14"/>
      <c r="BI156" s="18"/>
    </row>
    <row r="157" spans="1:61" x14ac:dyDescent="0.25">
      <c r="A157" s="19"/>
      <c r="B157" s="186"/>
      <c r="C157" s="187"/>
      <c r="D157" s="187"/>
      <c r="E157" s="187"/>
      <c r="F157" s="187"/>
      <c r="G157" s="187"/>
      <c r="H157" s="187"/>
      <c r="I157" s="187"/>
      <c r="J157" s="188"/>
      <c r="K157" s="21"/>
      <c r="L157" s="21"/>
      <c r="M157" s="189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  <c r="AA157" s="190"/>
      <c r="AB157" s="191"/>
      <c r="AC157" s="27"/>
      <c r="AD157" s="27"/>
      <c r="AE157" s="186"/>
      <c r="AF157" s="187"/>
      <c r="AG157" s="187"/>
      <c r="AH157" s="188"/>
      <c r="AI157" s="27"/>
      <c r="AJ157" s="27"/>
      <c r="AK157" s="186"/>
      <c r="AL157" s="187"/>
      <c r="AM157" s="187"/>
      <c r="AN157" s="187"/>
      <c r="AO157" s="187"/>
      <c r="AP157" s="187"/>
      <c r="AQ157" s="187"/>
      <c r="AR157" s="187"/>
      <c r="AS157" s="187"/>
      <c r="AT157" s="188"/>
      <c r="AU157" s="21"/>
      <c r="AV157" s="21"/>
      <c r="AW157" s="186"/>
      <c r="AX157" s="187"/>
      <c r="AY157" s="187"/>
      <c r="AZ157" s="188"/>
      <c r="BA157" s="21"/>
      <c r="BB157" s="21"/>
      <c r="BC157" s="186"/>
      <c r="BD157" s="187"/>
      <c r="BE157" s="187"/>
      <c r="BF157" s="187"/>
      <c r="BG157" s="188"/>
      <c r="BH157" s="14"/>
      <c r="BI157" s="18"/>
    </row>
    <row r="158" spans="1:61" ht="21" customHeight="1" x14ac:dyDescent="0.25">
      <c r="A158" s="19"/>
      <c r="B158" s="166" t="s">
        <v>50</v>
      </c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21"/>
      <c r="P158" s="21"/>
      <c r="Q158" s="21"/>
      <c r="R158" s="21"/>
      <c r="S158" s="21"/>
      <c r="T158" s="21"/>
      <c r="U158" s="167" t="s">
        <v>51</v>
      </c>
      <c r="V158" s="167"/>
      <c r="W158" s="167"/>
      <c r="X158" s="167"/>
      <c r="Y158" s="167"/>
      <c r="Z158" s="167"/>
      <c r="AA158" s="167"/>
      <c r="AB158" s="167"/>
      <c r="AC158" s="167"/>
      <c r="AD158" s="167"/>
      <c r="AE158" s="167"/>
      <c r="AF158" s="167"/>
      <c r="AG158" s="167"/>
      <c r="AH158" s="27"/>
      <c r="AI158" s="27"/>
      <c r="AJ158" s="27"/>
      <c r="AK158" s="27"/>
      <c r="AL158" s="27"/>
      <c r="AM158" s="166"/>
      <c r="AN158" s="166"/>
      <c r="AO158" s="166"/>
      <c r="AP158" s="166"/>
      <c r="AQ158" s="166"/>
      <c r="AR158" s="166"/>
      <c r="AS158" s="166"/>
      <c r="AT158" s="166"/>
      <c r="AU158" s="166"/>
      <c r="AV158" s="166"/>
      <c r="AW158" s="166"/>
      <c r="AX158" s="166"/>
      <c r="AY158" s="166"/>
      <c r="AZ158" s="27"/>
      <c r="BA158" s="27"/>
      <c r="BB158" s="27"/>
      <c r="BC158" s="27"/>
      <c r="BD158" s="27"/>
      <c r="BE158" s="27"/>
      <c r="BF158" s="27"/>
      <c r="BG158" s="27"/>
      <c r="BH158" s="27"/>
      <c r="BI158" s="18"/>
    </row>
    <row r="159" spans="1:61" x14ac:dyDescent="0.25">
      <c r="A159" s="19"/>
      <c r="B159" s="182"/>
      <c r="C159" s="182"/>
      <c r="D159" s="182"/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21"/>
      <c r="P159" s="21"/>
      <c r="Q159" s="21"/>
      <c r="R159" s="21"/>
      <c r="S159" s="21"/>
      <c r="T159" s="21"/>
      <c r="U159" s="186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8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18"/>
    </row>
    <row r="160" spans="1:61" ht="19.5" customHeight="1" x14ac:dyDescent="0.25">
      <c r="A160" s="19"/>
      <c r="B160" s="53" t="s">
        <v>26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18"/>
    </row>
    <row r="161" spans="1:61" x14ac:dyDescent="0.25">
      <c r="A161" s="19"/>
      <c r="B161" s="182"/>
      <c r="C161" s="182"/>
      <c r="D161" s="182"/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  <c r="O161" s="182"/>
      <c r="P161" s="182"/>
      <c r="Q161" s="182"/>
      <c r="R161" s="182"/>
      <c r="S161" s="182"/>
      <c r="T161" s="182"/>
      <c r="U161" s="182"/>
      <c r="V161" s="182"/>
      <c r="W161" s="182"/>
      <c r="X161" s="182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18"/>
    </row>
    <row r="162" spans="1:61" ht="13.5" customHeight="1" x14ac:dyDescent="0.25">
      <c r="A162" s="19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18"/>
    </row>
    <row r="163" spans="1:61" ht="15.75" x14ac:dyDescent="0.25">
      <c r="A163" s="183" t="s">
        <v>92</v>
      </c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5"/>
    </row>
    <row r="164" spans="1:61" ht="6.75" customHeight="1" x14ac:dyDescent="0.25">
      <c r="A164" s="19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8"/>
    </row>
    <row r="165" spans="1:61" ht="13.5" customHeight="1" x14ac:dyDescent="0.25">
      <c r="A165" s="19"/>
      <c r="B165" s="14"/>
      <c r="C165" s="176" t="s">
        <v>93</v>
      </c>
      <c r="D165" s="177"/>
      <c r="E165" s="177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77"/>
      <c r="AB165" s="177"/>
      <c r="AC165" s="4"/>
      <c r="AD165" s="4"/>
      <c r="AE165" s="4"/>
      <c r="AF165" s="176" t="s">
        <v>52</v>
      </c>
      <c r="AG165" s="177"/>
      <c r="AH165" s="177"/>
      <c r="AI165" s="177"/>
      <c r="AJ165" s="177"/>
      <c r="AK165" s="177"/>
      <c r="AL165" s="177"/>
      <c r="AM165" s="177"/>
      <c r="AN165" s="177"/>
      <c r="AO165" s="177"/>
      <c r="AP165" s="177"/>
      <c r="AQ165" s="177"/>
      <c r="AR165" s="177"/>
      <c r="AS165" s="177"/>
      <c r="AT165" s="177"/>
      <c r="AU165" s="177"/>
      <c r="AV165" s="177"/>
      <c r="AW165" s="177"/>
      <c r="AX165" s="177"/>
      <c r="AY165" s="177"/>
      <c r="AZ165" s="177"/>
      <c r="BA165" s="177"/>
      <c r="BB165" s="177"/>
      <c r="BC165" s="177"/>
      <c r="BD165" s="177"/>
      <c r="BE165" s="178"/>
      <c r="BF165" s="14"/>
      <c r="BG165" s="14"/>
      <c r="BH165" s="14"/>
      <c r="BI165" s="18"/>
    </row>
    <row r="166" spans="1:61" ht="18.75" customHeight="1" x14ac:dyDescent="0.25">
      <c r="A166" s="19"/>
      <c r="B166" s="14"/>
      <c r="C166" s="179"/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  <c r="P166" s="180"/>
      <c r="Q166" s="180"/>
      <c r="R166" s="180"/>
      <c r="S166" s="180"/>
      <c r="T166" s="180"/>
      <c r="U166" s="180"/>
      <c r="V166" s="180"/>
      <c r="W166" s="180"/>
      <c r="X166" s="180"/>
      <c r="Y166" s="180"/>
      <c r="Z166" s="180"/>
      <c r="AA166" s="180"/>
      <c r="AB166" s="181"/>
      <c r="AC166" s="3"/>
      <c r="AD166" s="4"/>
      <c r="AE166" s="5"/>
      <c r="AF166" s="179"/>
      <c r="AG166" s="180"/>
      <c r="AH166" s="180"/>
      <c r="AI166" s="180"/>
      <c r="AJ166" s="180"/>
      <c r="AK166" s="180"/>
      <c r="AL166" s="180"/>
      <c r="AM166" s="180"/>
      <c r="AN166" s="180"/>
      <c r="AO166" s="180"/>
      <c r="AP166" s="180"/>
      <c r="AQ166" s="180"/>
      <c r="AR166" s="180"/>
      <c r="AS166" s="180"/>
      <c r="AT166" s="180"/>
      <c r="AU166" s="180"/>
      <c r="AV166" s="180"/>
      <c r="AW166" s="180"/>
      <c r="AX166" s="180"/>
      <c r="AY166" s="180"/>
      <c r="AZ166" s="180"/>
      <c r="BA166" s="180"/>
      <c r="BB166" s="180"/>
      <c r="BC166" s="180"/>
      <c r="BD166" s="180"/>
      <c r="BE166" s="181"/>
      <c r="BF166" s="14"/>
      <c r="BG166" s="14"/>
      <c r="BH166" s="14"/>
      <c r="BI166" s="18"/>
    </row>
    <row r="167" spans="1:61" ht="6" customHeight="1" x14ac:dyDescent="0.25">
      <c r="A167" s="19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8"/>
    </row>
    <row r="168" spans="1:61" ht="12" customHeight="1" x14ac:dyDescent="0.25">
      <c r="A168" s="19"/>
      <c r="B168" s="14"/>
      <c r="C168" s="176" t="s">
        <v>94</v>
      </c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  <c r="AB168" s="177"/>
      <c r="AC168" s="177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177"/>
      <c r="AU168" s="177"/>
      <c r="AV168" s="177"/>
      <c r="AW168" s="177"/>
      <c r="AX168" s="177"/>
      <c r="AY168" s="177"/>
      <c r="AZ168" s="177"/>
      <c r="BA168" s="177"/>
      <c r="BB168" s="177"/>
      <c r="BC168" s="177"/>
      <c r="BD168" s="177"/>
      <c r="BE168" s="178"/>
      <c r="BF168" s="14"/>
      <c r="BG168" s="14"/>
      <c r="BH168" s="14"/>
      <c r="BI168" s="18"/>
    </row>
    <row r="169" spans="1:61" ht="19.5" customHeight="1" x14ac:dyDescent="0.25">
      <c r="A169" s="19"/>
      <c r="B169" s="14"/>
      <c r="C169" s="179"/>
      <c r="D169" s="180"/>
      <c r="E169" s="180"/>
      <c r="F169" s="180"/>
      <c r="G169" s="180"/>
      <c r="H169" s="180"/>
      <c r="I169" s="180"/>
      <c r="J169" s="180"/>
      <c r="K169" s="180"/>
      <c r="L169" s="180"/>
      <c r="M169" s="180"/>
      <c r="N169" s="180"/>
      <c r="O169" s="180"/>
      <c r="P169" s="180"/>
      <c r="Q169" s="180"/>
      <c r="R169" s="180"/>
      <c r="S169" s="180"/>
      <c r="T169" s="180"/>
      <c r="U169" s="180"/>
      <c r="V169" s="180"/>
      <c r="W169" s="180"/>
      <c r="X169" s="180"/>
      <c r="Y169" s="180"/>
      <c r="Z169" s="180"/>
      <c r="AA169" s="180"/>
      <c r="AB169" s="180"/>
      <c r="AC169" s="180"/>
      <c r="AD169" s="180"/>
      <c r="AE169" s="180"/>
      <c r="AF169" s="180"/>
      <c r="AG169" s="180"/>
      <c r="AH169" s="180"/>
      <c r="AI169" s="180"/>
      <c r="AJ169" s="180"/>
      <c r="AK169" s="180"/>
      <c r="AL169" s="180"/>
      <c r="AM169" s="180"/>
      <c r="AN169" s="180"/>
      <c r="AO169" s="180"/>
      <c r="AP169" s="180"/>
      <c r="AQ169" s="180"/>
      <c r="AR169" s="180"/>
      <c r="AS169" s="180"/>
      <c r="AT169" s="180"/>
      <c r="AU169" s="180"/>
      <c r="AV169" s="180"/>
      <c r="AW169" s="180"/>
      <c r="AX169" s="180"/>
      <c r="AY169" s="180"/>
      <c r="AZ169" s="180"/>
      <c r="BA169" s="180"/>
      <c r="BB169" s="180"/>
      <c r="BC169" s="180"/>
      <c r="BD169" s="180"/>
      <c r="BE169" s="181"/>
      <c r="BF169" s="14"/>
      <c r="BG169" s="14"/>
      <c r="BH169" s="14"/>
      <c r="BI169" s="18"/>
    </row>
    <row r="170" spans="1:61" ht="7.5" customHeight="1" x14ac:dyDescent="0.25">
      <c r="A170" s="19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8"/>
    </row>
    <row r="171" spans="1:61" x14ac:dyDescent="0.25">
      <c r="A171" s="19"/>
      <c r="B171" s="14"/>
      <c r="C171" s="176" t="s">
        <v>53</v>
      </c>
      <c r="D171" s="177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  <c r="AB171" s="177"/>
      <c r="AC171" s="4"/>
      <c r="AD171" s="4"/>
      <c r="AE171" s="4"/>
      <c r="AF171" s="176" t="s">
        <v>54</v>
      </c>
      <c r="AG171" s="177"/>
      <c r="AH171" s="177"/>
      <c r="AI171" s="177"/>
      <c r="AJ171" s="177"/>
      <c r="AK171" s="177"/>
      <c r="AL171" s="177"/>
      <c r="AM171" s="177"/>
      <c r="AN171" s="177"/>
      <c r="AO171" s="177"/>
      <c r="AP171" s="177"/>
      <c r="AQ171" s="177"/>
      <c r="AR171" s="177"/>
      <c r="AS171" s="177"/>
      <c r="AT171" s="177"/>
      <c r="AU171" s="177"/>
      <c r="AV171" s="177"/>
      <c r="AW171" s="177"/>
      <c r="AX171" s="177"/>
      <c r="AY171" s="177"/>
      <c r="AZ171" s="177"/>
      <c r="BA171" s="177"/>
      <c r="BB171" s="177"/>
      <c r="BC171" s="177"/>
      <c r="BD171" s="177"/>
      <c r="BE171" s="178"/>
      <c r="BF171" s="14"/>
      <c r="BG171" s="14"/>
      <c r="BH171" s="14"/>
      <c r="BI171" s="18"/>
    </row>
    <row r="172" spans="1:61" ht="21.75" customHeight="1" x14ac:dyDescent="0.25">
      <c r="A172" s="19"/>
      <c r="B172" s="14"/>
      <c r="C172" s="179"/>
      <c r="D172" s="180"/>
      <c r="E172" s="180"/>
      <c r="F172" s="180"/>
      <c r="G172" s="180"/>
      <c r="H172" s="180"/>
      <c r="I172" s="180"/>
      <c r="J172" s="180"/>
      <c r="K172" s="180"/>
      <c r="L172" s="180"/>
      <c r="M172" s="180"/>
      <c r="N172" s="180"/>
      <c r="O172" s="180"/>
      <c r="P172" s="180"/>
      <c r="Q172" s="180"/>
      <c r="R172" s="180"/>
      <c r="S172" s="180"/>
      <c r="T172" s="180"/>
      <c r="U172" s="180"/>
      <c r="V172" s="180"/>
      <c r="W172" s="180"/>
      <c r="X172" s="180"/>
      <c r="Y172" s="180"/>
      <c r="Z172" s="180"/>
      <c r="AA172" s="180"/>
      <c r="AB172" s="181"/>
      <c r="AC172" s="3"/>
      <c r="AD172" s="4"/>
      <c r="AE172" s="5"/>
      <c r="AF172" s="179"/>
      <c r="AG172" s="180"/>
      <c r="AH172" s="180"/>
      <c r="AI172" s="180"/>
      <c r="AJ172" s="180"/>
      <c r="AK172" s="180"/>
      <c r="AL172" s="180"/>
      <c r="AM172" s="180"/>
      <c r="AN172" s="180"/>
      <c r="AO172" s="180"/>
      <c r="AP172" s="180"/>
      <c r="AQ172" s="180"/>
      <c r="AR172" s="180"/>
      <c r="AS172" s="180"/>
      <c r="AT172" s="180"/>
      <c r="AU172" s="180"/>
      <c r="AV172" s="180"/>
      <c r="AW172" s="180"/>
      <c r="AX172" s="180"/>
      <c r="AY172" s="180"/>
      <c r="AZ172" s="180"/>
      <c r="BA172" s="180"/>
      <c r="BB172" s="180"/>
      <c r="BC172" s="180"/>
      <c r="BD172" s="180"/>
      <c r="BE172" s="181"/>
      <c r="BF172" s="14"/>
      <c r="BG172" s="14"/>
      <c r="BH172" s="14"/>
      <c r="BI172" s="18"/>
    </row>
    <row r="173" spans="1:61" ht="9" customHeight="1" x14ac:dyDescent="0.25">
      <c r="A173" s="22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4"/>
    </row>
    <row r="174" spans="1:61" x14ac:dyDescent="0.25">
      <c r="A174" s="13"/>
      <c r="B174" s="13"/>
      <c r="C174" s="13"/>
      <c r="D174" s="13"/>
      <c r="E174" s="13"/>
      <c r="F174" s="13"/>
      <c r="G174" s="13"/>
      <c r="H174" s="13"/>
    </row>
    <row r="175" spans="1:61" ht="21" x14ac:dyDescent="0.25">
      <c r="A175" s="163" t="s">
        <v>55</v>
      </c>
      <c r="B175" s="164"/>
      <c r="C175" s="164"/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64"/>
      <c r="Y175" s="164"/>
      <c r="Z175" s="164"/>
      <c r="AA175" s="164"/>
      <c r="AB175" s="164"/>
      <c r="AC175" s="164"/>
      <c r="AD175" s="164"/>
      <c r="AE175" s="164"/>
      <c r="AF175" s="164"/>
      <c r="AG175" s="164"/>
      <c r="AH175" s="164"/>
      <c r="AI175" s="164"/>
      <c r="AJ175" s="164"/>
      <c r="AK175" s="164"/>
      <c r="AL175" s="164"/>
      <c r="AM175" s="164"/>
      <c r="AN175" s="164"/>
      <c r="AO175" s="164"/>
      <c r="AP175" s="164"/>
      <c r="AQ175" s="164"/>
      <c r="AR175" s="164"/>
      <c r="AS175" s="164"/>
      <c r="AT175" s="164"/>
      <c r="AU175" s="164"/>
      <c r="AV175" s="164"/>
      <c r="AW175" s="164"/>
      <c r="AX175" s="164"/>
      <c r="AY175" s="164"/>
      <c r="AZ175" s="164"/>
      <c r="BA175" s="164"/>
      <c r="BB175" s="164"/>
      <c r="BC175" s="164"/>
      <c r="BD175" s="164"/>
      <c r="BE175" s="164"/>
      <c r="BF175" s="164"/>
      <c r="BG175" s="164"/>
      <c r="BH175" s="164"/>
      <c r="BI175" s="165"/>
    </row>
    <row r="176" spans="1:61" ht="27" customHeight="1" x14ac:dyDescent="0.25">
      <c r="A176" s="55"/>
      <c r="B176" s="56"/>
      <c r="C176" s="168" t="s">
        <v>106</v>
      </c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  <c r="N176" s="168"/>
      <c r="O176" s="168"/>
      <c r="P176" s="168"/>
      <c r="Q176" s="168"/>
      <c r="R176" s="168"/>
      <c r="S176" s="168"/>
      <c r="T176" s="168"/>
      <c r="U176" s="168"/>
      <c r="V176" s="168"/>
      <c r="W176" s="168"/>
      <c r="X176" s="168"/>
      <c r="Y176" s="168"/>
      <c r="Z176" s="168"/>
      <c r="AA176" s="168"/>
      <c r="AB176" s="168"/>
      <c r="AC176" s="168"/>
      <c r="AD176" s="168"/>
      <c r="AE176" s="168"/>
      <c r="AF176" s="168"/>
      <c r="AG176" s="168"/>
      <c r="AH176" s="168"/>
      <c r="AI176" s="168"/>
      <c r="AJ176" s="168"/>
      <c r="AK176" s="168"/>
      <c r="AL176" s="168"/>
      <c r="AM176" s="168"/>
      <c r="AN176" s="168"/>
      <c r="AO176" s="168"/>
      <c r="AP176" s="168"/>
      <c r="AQ176" s="168"/>
      <c r="AR176" s="168"/>
      <c r="AS176" s="168"/>
      <c r="AT176" s="168"/>
      <c r="AU176" s="168"/>
      <c r="AV176" s="168"/>
      <c r="AW176" s="168"/>
      <c r="AX176" s="168"/>
      <c r="AY176" s="168"/>
      <c r="AZ176" s="168"/>
      <c r="BA176" s="168"/>
      <c r="BB176" s="168"/>
      <c r="BC176" s="168"/>
      <c r="BD176" s="168"/>
      <c r="BE176" s="168"/>
      <c r="BF176" s="168"/>
      <c r="BG176" s="168"/>
      <c r="BH176" s="168"/>
      <c r="BI176" s="169"/>
    </row>
    <row r="177" spans="1:61" x14ac:dyDescent="0.25">
      <c r="A177" s="19"/>
      <c r="B177" s="14"/>
      <c r="C177" s="170"/>
      <c r="D177" s="170"/>
      <c r="E177" s="170"/>
      <c r="F177" s="170"/>
      <c r="G177" s="170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  <c r="AA177" s="170"/>
      <c r="AB177" s="170"/>
      <c r="AC177" s="170"/>
      <c r="AD177" s="170"/>
      <c r="AE177" s="170"/>
      <c r="AF177" s="170"/>
      <c r="AG177" s="170"/>
      <c r="AH177" s="170"/>
      <c r="AI177" s="170"/>
      <c r="AJ177" s="170"/>
      <c r="AK177" s="170"/>
      <c r="AL177" s="170"/>
      <c r="AM177" s="170"/>
      <c r="AN177" s="170"/>
      <c r="AO177" s="170"/>
      <c r="AP177" s="170"/>
      <c r="AQ177" s="170"/>
      <c r="AR177" s="170"/>
      <c r="AS177" s="170"/>
      <c r="AT177" s="170"/>
      <c r="AU177" s="170"/>
      <c r="AV177" s="170"/>
      <c r="AW177" s="170"/>
      <c r="AX177" s="170"/>
      <c r="AY177" s="170"/>
      <c r="AZ177" s="170"/>
      <c r="BA177" s="170"/>
      <c r="BB177" s="170"/>
      <c r="BC177" s="170"/>
      <c r="BD177" s="170"/>
      <c r="BE177" s="170"/>
      <c r="BF177" s="170"/>
      <c r="BG177" s="170"/>
      <c r="BH177" s="170"/>
      <c r="BI177" s="171"/>
    </row>
    <row r="178" spans="1:61" ht="12.75" customHeight="1" x14ac:dyDescent="0.25">
      <c r="A178" s="19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8"/>
    </row>
    <row r="179" spans="1:61" x14ac:dyDescent="0.25">
      <c r="A179" s="19"/>
      <c r="B179" s="14"/>
      <c r="C179" s="14"/>
      <c r="D179" s="14"/>
      <c r="E179" s="14"/>
      <c r="F179" s="14"/>
      <c r="G179" s="14"/>
      <c r="H179" s="14"/>
      <c r="I179" s="14"/>
      <c r="J179" s="14"/>
      <c r="K179" s="71" t="s">
        <v>56</v>
      </c>
      <c r="L179" s="71"/>
      <c r="M179" s="71"/>
      <c r="N179" s="20"/>
      <c r="O179" s="20"/>
      <c r="P179" s="20"/>
      <c r="Q179" s="20"/>
      <c r="R179" s="14"/>
      <c r="S179" s="71" t="s">
        <v>57</v>
      </c>
      <c r="T179" s="71"/>
      <c r="U179" s="71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8"/>
    </row>
    <row r="180" spans="1:61" ht="9" customHeight="1" x14ac:dyDescent="0.25">
      <c r="A180" s="19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8"/>
    </row>
    <row r="181" spans="1:61" ht="15" customHeight="1" x14ac:dyDescent="0.25">
      <c r="A181" s="19"/>
      <c r="B181" s="172" t="s">
        <v>58</v>
      </c>
      <c r="C181" s="172"/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3" t="s">
        <v>56</v>
      </c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  <c r="AX181" s="174"/>
      <c r="AY181" s="174"/>
      <c r="AZ181" s="174"/>
      <c r="BA181" s="174"/>
      <c r="BB181" s="174"/>
      <c r="BC181" s="174"/>
      <c r="BD181" s="175"/>
      <c r="BE181" s="172" t="s">
        <v>57</v>
      </c>
      <c r="BF181" s="172"/>
      <c r="BG181" s="172"/>
      <c r="BH181" s="172"/>
      <c r="BI181" s="18"/>
    </row>
    <row r="182" spans="1:61" ht="39.75" customHeight="1" x14ac:dyDescent="0.25">
      <c r="A182" s="19"/>
      <c r="B182" s="172"/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 t="s">
        <v>59</v>
      </c>
      <c r="P182" s="172"/>
      <c r="Q182" s="172"/>
      <c r="R182" s="172"/>
      <c r="S182" s="172"/>
      <c r="T182" s="173" t="s">
        <v>60</v>
      </c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5"/>
      <c r="AQ182" s="172" t="s">
        <v>61</v>
      </c>
      <c r="AR182" s="172"/>
      <c r="AS182" s="172"/>
      <c r="AT182" s="172"/>
      <c r="AU182" s="172"/>
      <c r="AV182" s="172"/>
      <c r="AW182" s="172"/>
      <c r="AX182" s="172" t="s">
        <v>62</v>
      </c>
      <c r="AY182" s="172"/>
      <c r="AZ182" s="172"/>
      <c r="BA182" s="172"/>
      <c r="BB182" s="172"/>
      <c r="BC182" s="172"/>
      <c r="BD182" s="172"/>
      <c r="BE182" s="172"/>
      <c r="BF182" s="172"/>
      <c r="BG182" s="172"/>
      <c r="BH182" s="172"/>
      <c r="BI182" s="18"/>
    </row>
    <row r="183" spans="1:61" ht="57" customHeight="1" x14ac:dyDescent="0.25">
      <c r="A183" s="19"/>
      <c r="B183" s="152" t="s">
        <v>82</v>
      </c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4"/>
      <c r="O183" s="150"/>
      <c r="P183" s="150"/>
      <c r="Q183" s="150"/>
      <c r="R183" s="150"/>
      <c r="S183" s="150"/>
      <c r="T183" s="155"/>
      <c r="U183" s="156"/>
      <c r="V183" s="156"/>
      <c r="W183" s="156"/>
      <c r="X183" s="156"/>
      <c r="Y183" s="156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7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8"/>
      <c r="BF183" s="158"/>
      <c r="BG183" s="158"/>
      <c r="BH183" s="158"/>
      <c r="BI183" s="18"/>
    </row>
    <row r="184" spans="1:61" ht="57" customHeight="1" x14ac:dyDescent="0.25">
      <c r="A184" s="19"/>
      <c r="B184" s="152" t="s">
        <v>82</v>
      </c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4"/>
      <c r="O184" s="150"/>
      <c r="P184" s="150"/>
      <c r="Q184" s="150"/>
      <c r="R184" s="150"/>
      <c r="S184" s="150"/>
      <c r="T184" s="155"/>
      <c r="U184" s="156"/>
      <c r="V184" s="156"/>
      <c r="W184" s="156"/>
      <c r="X184" s="156"/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7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8"/>
      <c r="BF184" s="158"/>
      <c r="BG184" s="158"/>
      <c r="BH184" s="158"/>
      <c r="BI184" s="18"/>
    </row>
    <row r="185" spans="1:61" ht="57" customHeight="1" x14ac:dyDescent="0.25">
      <c r="A185" s="19"/>
      <c r="B185" s="160" t="s">
        <v>82</v>
      </c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2"/>
      <c r="O185" s="150"/>
      <c r="P185" s="150"/>
      <c r="Q185" s="150"/>
      <c r="R185" s="150"/>
      <c r="S185" s="150"/>
      <c r="T185" s="155"/>
      <c r="U185" s="156"/>
      <c r="V185" s="156"/>
      <c r="W185" s="156"/>
      <c r="X185" s="156"/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7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8"/>
      <c r="BF185" s="158"/>
      <c r="BG185" s="158"/>
      <c r="BH185" s="158"/>
      <c r="BI185" s="18"/>
    </row>
    <row r="186" spans="1:61" ht="57" customHeight="1" x14ac:dyDescent="0.25">
      <c r="A186" s="19"/>
      <c r="B186" s="160" t="s">
        <v>81</v>
      </c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2"/>
      <c r="O186" s="150"/>
      <c r="P186" s="150"/>
      <c r="Q186" s="150"/>
      <c r="R186" s="150"/>
      <c r="S186" s="150"/>
      <c r="T186" s="155"/>
      <c r="U186" s="156"/>
      <c r="V186" s="156"/>
      <c r="W186" s="156"/>
      <c r="X186" s="156"/>
      <c r="Y186" s="156"/>
      <c r="Z186" s="156"/>
      <c r="AA186" s="156"/>
      <c r="AB186" s="156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7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8"/>
      <c r="BF186" s="158"/>
      <c r="BG186" s="158"/>
      <c r="BH186" s="158"/>
      <c r="BI186" s="18"/>
    </row>
    <row r="187" spans="1:61" ht="57" customHeight="1" x14ac:dyDescent="0.25">
      <c r="A187" s="19"/>
      <c r="B187" s="160" t="s">
        <v>81</v>
      </c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2"/>
      <c r="O187" s="150"/>
      <c r="P187" s="150"/>
      <c r="Q187" s="150"/>
      <c r="R187" s="150"/>
      <c r="S187" s="150"/>
      <c r="T187" s="155"/>
      <c r="U187" s="156"/>
      <c r="V187" s="156"/>
      <c r="W187" s="156"/>
      <c r="X187" s="156"/>
      <c r="Y187" s="156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7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8"/>
      <c r="BF187" s="158"/>
      <c r="BG187" s="158"/>
      <c r="BH187" s="158"/>
      <c r="BI187" s="18"/>
    </row>
    <row r="188" spans="1:61" ht="57" customHeight="1" x14ac:dyDescent="0.25">
      <c r="A188" s="19"/>
      <c r="B188" s="160" t="s">
        <v>81</v>
      </c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2"/>
      <c r="O188" s="150"/>
      <c r="P188" s="150"/>
      <c r="Q188" s="150"/>
      <c r="R188" s="150"/>
      <c r="S188" s="150"/>
      <c r="T188" s="155"/>
      <c r="U188" s="156"/>
      <c r="V188" s="156"/>
      <c r="W188" s="156"/>
      <c r="X188" s="156"/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7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8"/>
      <c r="BF188" s="158"/>
      <c r="BG188" s="158"/>
      <c r="BH188" s="158"/>
      <c r="BI188" s="18"/>
    </row>
    <row r="189" spans="1:61" ht="57" customHeight="1" x14ac:dyDescent="0.25">
      <c r="A189" s="19"/>
      <c r="B189" s="160" t="s">
        <v>81</v>
      </c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2"/>
      <c r="O189" s="150"/>
      <c r="P189" s="150"/>
      <c r="Q189" s="150"/>
      <c r="R189" s="150"/>
      <c r="S189" s="150"/>
      <c r="T189" s="155"/>
      <c r="U189" s="156"/>
      <c r="V189" s="156"/>
      <c r="W189" s="156"/>
      <c r="X189" s="156"/>
      <c r="Y189" s="156"/>
      <c r="Z189" s="156"/>
      <c r="AA189" s="156"/>
      <c r="AB189" s="156"/>
      <c r="AC189" s="156"/>
      <c r="AD189" s="156"/>
      <c r="AE189" s="156"/>
      <c r="AF189" s="156"/>
      <c r="AG189" s="156"/>
      <c r="AH189" s="156"/>
      <c r="AI189" s="156"/>
      <c r="AJ189" s="156"/>
      <c r="AK189" s="156"/>
      <c r="AL189" s="156"/>
      <c r="AM189" s="156"/>
      <c r="AN189" s="156"/>
      <c r="AO189" s="156"/>
      <c r="AP189" s="157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8"/>
      <c r="BF189" s="158"/>
      <c r="BG189" s="158"/>
      <c r="BH189" s="158"/>
      <c r="BI189" s="18"/>
    </row>
    <row r="190" spans="1:61" ht="57" customHeight="1" x14ac:dyDescent="0.25">
      <c r="A190" s="19"/>
      <c r="B190" s="160" t="s">
        <v>81</v>
      </c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2"/>
      <c r="O190" s="150"/>
      <c r="P190" s="150"/>
      <c r="Q190" s="150"/>
      <c r="R190" s="150"/>
      <c r="S190" s="150"/>
      <c r="T190" s="155"/>
      <c r="U190" s="156"/>
      <c r="V190" s="156"/>
      <c r="W190" s="156"/>
      <c r="X190" s="156"/>
      <c r="Y190" s="156"/>
      <c r="Z190" s="156"/>
      <c r="AA190" s="156"/>
      <c r="AB190" s="156"/>
      <c r="AC190" s="156"/>
      <c r="AD190" s="156"/>
      <c r="AE190" s="156"/>
      <c r="AF190" s="156"/>
      <c r="AG190" s="156"/>
      <c r="AH190" s="156"/>
      <c r="AI190" s="156"/>
      <c r="AJ190" s="156"/>
      <c r="AK190" s="156"/>
      <c r="AL190" s="156"/>
      <c r="AM190" s="156"/>
      <c r="AN190" s="156"/>
      <c r="AO190" s="156"/>
      <c r="AP190" s="157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8"/>
      <c r="BF190" s="158"/>
      <c r="BG190" s="158"/>
      <c r="BH190" s="158"/>
      <c r="BI190" s="18"/>
    </row>
    <row r="191" spans="1:61" ht="57" customHeight="1" x14ac:dyDescent="0.25">
      <c r="A191" s="19"/>
      <c r="B191" s="160" t="s">
        <v>77</v>
      </c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2"/>
      <c r="O191" s="150"/>
      <c r="P191" s="150"/>
      <c r="Q191" s="150"/>
      <c r="R191" s="150"/>
      <c r="S191" s="150"/>
      <c r="T191" s="155"/>
      <c r="U191" s="156"/>
      <c r="V191" s="156"/>
      <c r="W191" s="156"/>
      <c r="X191" s="156"/>
      <c r="Y191" s="156"/>
      <c r="Z191" s="156"/>
      <c r="AA191" s="156"/>
      <c r="AB191" s="156"/>
      <c r="AC191" s="156"/>
      <c r="AD191" s="156"/>
      <c r="AE191" s="156"/>
      <c r="AF191" s="156"/>
      <c r="AG191" s="156"/>
      <c r="AH191" s="156"/>
      <c r="AI191" s="156"/>
      <c r="AJ191" s="156"/>
      <c r="AK191" s="156"/>
      <c r="AL191" s="156"/>
      <c r="AM191" s="156"/>
      <c r="AN191" s="156"/>
      <c r="AO191" s="156"/>
      <c r="AP191" s="157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8"/>
      <c r="BF191" s="158"/>
      <c r="BG191" s="158"/>
      <c r="BH191" s="158"/>
      <c r="BI191" s="18"/>
    </row>
    <row r="192" spans="1:61" ht="57" customHeight="1" x14ac:dyDescent="0.25">
      <c r="A192" s="19"/>
      <c r="B192" s="160" t="s">
        <v>77</v>
      </c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2"/>
      <c r="O192" s="150"/>
      <c r="P192" s="150"/>
      <c r="Q192" s="150"/>
      <c r="R192" s="150"/>
      <c r="S192" s="150"/>
      <c r="T192" s="155"/>
      <c r="U192" s="156"/>
      <c r="V192" s="156"/>
      <c r="W192" s="156"/>
      <c r="X192" s="156"/>
      <c r="Y192" s="156"/>
      <c r="Z192" s="156"/>
      <c r="AA192" s="156"/>
      <c r="AB192" s="156"/>
      <c r="AC192" s="156"/>
      <c r="AD192" s="156"/>
      <c r="AE192" s="156"/>
      <c r="AF192" s="156"/>
      <c r="AG192" s="156"/>
      <c r="AH192" s="156"/>
      <c r="AI192" s="156"/>
      <c r="AJ192" s="156"/>
      <c r="AK192" s="156"/>
      <c r="AL192" s="156"/>
      <c r="AM192" s="156"/>
      <c r="AN192" s="156"/>
      <c r="AO192" s="156"/>
      <c r="AP192" s="157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8"/>
      <c r="BF192" s="158"/>
      <c r="BG192" s="158"/>
      <c r="BH192" s="158"/>
      <c r="BI192" s="18"/>
    </row>
    <row r="193" spans="1:67" ht="57" customHeight="1" x14ac:dyDescent="0.25">
      <c r="A193" s="19"/>
      <c r="B193" s="160" t="s">
        <v>77</v>
      </c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2"/>
      <c r="O193" s="150"/>
      <c r="P193" s="150"/>
      <c r="Q193" s="150"/>
      <c r="R193" s="150"/>
      <c r="S193" s="150"/>
      <c r="T193" s="155"/>
      <c r="U193" s="156"/>
      <c r="V193" s="156"/>
      <c r="W193" s="156"/>
      <c r="X193" s="156"/>
      <c r="Y193" s="156"/>
      <c r="Z193" s="156"/>
      <c r="AA193" s="156"/>
      <c r="AB193" s="156"/>
      <c r="AC193" s="156"/>
      <c r="AD193" s="156"/>
      <c r="AE193" s="156"/>
      <c r="AF193" s="156"/>
      <c r="AG193" s="156"/>
      <c r="AH193" s="156"/>
      <c r="AI193" s="156"/>
      <c r="AJ193" s="156"/>
      <c r="AK193" s="156"/>
      <c r="AL193" s="156"/>
      <c r="AM193" s="156"/>
      <c r="AN193" s="156"/>
      <c r="AO193" s="156"/>
      <c r="AP193" s="157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8"/>
      <c r="BF193" s="158"/>
      <c r="BG193" s="158"/>
      <c r="BH193" s="158"/>
      <c r="BI193" s="18"/>
    </row>
    <row r="194" spans="1:67" ht="22.5" customHeight="1" x14ac:dyDescent="0.25">
      <c r="A194" s="22"/>
      <c r="B194" s="57"/>
      <c r="C194" s="57"/>
      <c r="D194" s="57"/>
      <c r="E194" s="159" t="s">
        <v>63</v>
      </c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59"/>
      <c r="AG194" s="159"/>
      <c r="AH194" s="159"/>
      <c r="AI194" s="159"/>
      <c r="AJ194" s="159"/>
      <c r="AK194" s="159"/>
      <c r="AL194" s="159"/>
      <c r="AM194" s="159"/>
      <c r="AN194" s="159"/>
      <c r="AO194" s="159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  <c r="BH194" s="57"/>
      <c r="BI194" s="24"/>
    </row>
    <row r="196" spans="1:67" ht="15" customHeight="1" x14ac:dyDescent="0.25">
      <c r="A196" s="333" t="s">
        <v>80</v>
      </c>
      <c r="B196" s="334"/>
      <c r="C196" s="334"/>
      <c r="D196" s="334"/>
      <c r="E196" s="334"/>
      <c r="F196" s="334"/>
      <c r="G196" s="334"/>
      <c r="H196" s="334"/>
      <c r="I196" s="334"/>
      <c r="J196" s="334"/>
      <c r="K196" s="334"/>
      <c r="L196" s="334"/>
      <c r="M196" s="334"/>
      <c r="N196" s="334"/>
      <c r="O196" s="334"/>
      <c r="P196" s="334"/>
      <c r="Q196" s="334"/>
      <c r="R196" s="334"/>
      <c r="S196" s="334"/>
      <c r="T196" s="334"/>
      <c r="U196" s="334"/>
      <c r="V196" s="334"/>
      <c r="W196" s="334"/>
      <c r="X196" s="334"/>
      <c r="Y196" s="334"/>
      <c r="Z196" s="334"/>
      <c r="AA196" s="334"/>
      <c r="AB196" s="334"/>
      <c r="AC196" s="334"/>
      <c r="AD196" s="334"/>
      <c r="AE196" s="334"/>
      <c r="AF196" s="334"/>
      <c r="AG196" s="334"/>
      <c r="AH196" s="334"/>
      <c r="AI196" s="334"/>
      <c r="AJ196" s="334"/>
      <c r="AK196" s="334"/>
      <c r="AL196" s="334"/>
      <c r="AM196" s="334"/>
      <c r="AN196" s="334"/>
      <c r="AO196" s="334"/>
      <c r="AP196" s="334"/>
      <c r="AQ196" s="334"/>
      <c r="AR196" s="334"/>
      <c r="AS196" s="334"/>
      <c r="AT196" s="334"/>
      <c r="AU196" s="334"/>
      <c r="AV196" s="334"/>
      <c r="AW196" s="334"/>
      <c r="AX196" s="334"/>
      <c r="AY196" s="334"/>
      <c r="AZ196" s="334"/>
      <c r="BA196" s="334"/>
      <c r="BB196" s="334"/>
      <c r="BC196" s="334"/>
      <c r="BD196" s="334"/>
      <c r="BE196" s="334"/>
      <c r="BF196" s="334"/>
      <c r="BG196" s="334"/>
      <c r="BH196" s="334"/>
      <c r="BI196" s="335"/>
    </row>
    <row r="197" spans="1:67" x14ac:dyDescent="0.25">
      <c r="A197" s="336"/>
      <c r="B197" s="337"/>
      <c r="C197" s="337"/>
      <c r="D197" s="337"/>
      <c r="E197" s="337"/>
      <c r="F197" s="337"/>
      <c r="G197" s="337"/>
      <c r="H197" s="337"/>
      <c r="I197" s="337"/>
      <c r="J197" s="337"/>
      <c r="K197" s="337"/>
      <c r="L197" s="337"/>
      <c r="M197" s="337"/>
      <c r="N197" s="337"/>
      <c r="O197" s="337"/>
      <c r="P197" s="337"/>
      <c r="Q197" s="337"/>
      <c r="R197" s="337"/>
      <c r="S197" s="337"/>
      <c r="T197" s="337"/>
      <c r="U197" s="337"/>
      <c r="V197" s="337"/>
      <c r="W197" s="337"/>
      <c r="X197" s="337"/>
      <c r="Y197" s="337"/>
      <c r="Z197" s="337"/>
      <c r="AA197" s="337"/>
      <c r="AB197" s="337"/>
      <c r="AC197" s="337"/>
      <c r="AD197" s="337"/>
      <c r="AE197" s="337"/>
      <c r="AF197" s="337"/>
      <c r="AG197" s="337"/>
      <c r="AH197" s="337"/>
      <c r="AI197" s="337"/>
      <c r="AJ197" s="337"/>
      <c r="AK197" s="337"/>
      <c r="AL197" s="337"/>
      <c r="AM197" s="337"/>
      <c r="AN197" s="337"/>
      <c r="AO197" s="337"/>
      <c r="AP197" s="337"/>
      <c r="AQ197" s="337"/>
      <c r="AR197" s="337"/>
      <c r="AS197" s="337"/>
      <c r="AT197" s="337"/>
      <c r="AU197" s="337"/>
      <c r="AV197" s="337"/>
      <c r="AW197" s="337"/>
      <c r="AX197" s="337"/>
      <c r="AY197" s="337"/>
      <c r="AZ197" s="337"/>
      <c r="BA197" s="337"/>
      <c r="BB197" s="337"/>
      <c r="BC197" s="337"/>
      <c r="BD197" s="337"/>
      <c r="BE197" s="337"/>
      <c r="BF197" s="337"/>
      <c r="BG197" s="337"/>
      <c r="BH197" s="337"/>
      <c r="BI197" s="338"/>
    </row>
    <row r="198" spans="1:67" x14ac:dyDescent="0.25">
      <c r="A198" s="59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1"/>
      <c r="AE198" s="349"/>
      <c r="AF198" s="350"/>
      <c r="AG198" s="350"/>
      <c r="AH198" s="350"/>
      <c r="AI198" s="350"/>
      <c r="AJ198" s="350"/>
      <c r="AK198" s="350"/>
      <c r="AL198" s="350"/>
      <c r="AM198" s="350"/>
      <c r="AN198" s="350"/>
      <c r="AO198" s="350"/>
      <c r="AP198" s="350"/>
      <c r="AQ198" s="350"/>
      <c r="AR198" s="350"/>
      <c r="AS198" s="350"/>
      <c r="AT198" s="350"/>
      <c r="AU198" s="350"/>
      <c r="AV198" s="350"/>
      <c r="AW198" s="350"/>
      <c r="AX198" s="350"/>
      <c r="AY198" s="350"/>
      <c r="AZ198" s="350"/>
      <c r="BA198" s="350"/>
      <c r="BB198" s="350"/>
      <c r="BC198" s="350"/>
      <c r="BD198" s="350"/>
      <c r="BE198" s="350"/>
      <c r="BF198" s="350"/>
      <c r="BG198" s="350"/>
      <c r="BH198" s="350"/>
      <c r="BI198" s="351"/>
    </row>
    <row r="199" spans="1:67" ht="16.5" customHeight="1" x14ac:dyDescent="0.25">
      <c r="A199" s="321" t="s">
        <v>64</v>
      </c>
      <c r="B199" s="322"/>
      <c r="C199" s="322"/>
      <c r="D199" s="322"/>
      <c r="E199" s="322"/>
      <c r="F199" s="322"/>
      <c r="G199" s="322"/>
      <c r="H199" s="322"/>
      <c r="I199" s="322"/>
      <c r="J199" s="322"/>
      <c r="K199" s="322"/>
      <c r="L199" s="322"/>
      <c r="M199" s="322"/>
      <c r="N199" s="322"/>
      <c r="O199" s="322"/>
      <c r="P199" s="322"/>
      <c r="Q199" s="322"/>
      <c r="R199" s="322"/>
      <c r="S199" s="322"/>
      <c r="T199" s="322"/>
      <c r="U199" s="322"/>
      <c r="V199" s="322"/>
      <c r="W199" s="322"/>
      <c r="X199" s="322"/>
      <c r="Y199" s="322"/>
      <c r="Z199" s="322"/>
      <c r="AA199" s="322"/>
      <c r="AB199" s="322"/>
      <c r="AC199" s="322"/>
      <c r="AD199" s="323"/>
      <c r="AE199" s="352"/>
      <c r="AF199" s="353"/>
      <c r="AG199" s="353"/>
      <c r="AH199" s="353"/>
      <c r="AI199" s="353"/>
      <c r="AJ199" s="353"/>
      <c r="AK199" s="353"/>
      <c r="AL199" s="353"/>
      <c r="AM199" s="353"/>
      <c r="AN199" s="353"/>
      <c r="AO199" s="353"/>
      <c r="AP199" s="353"/>
      <c r="AQ199" s="353"/>
      <c r="AR199" s="353"/>
      <c r="AS199" s="353"/>
      <c r="AT199" s="353"/>
      <c r="AU199" s="353"/>
      <c r="AV199" s="353"/>
      <c r="AW199" s="353"/>
      <c r="AX199" s="353"/>
      <c r="AY199" s="353"/>
      <c r="AZ199" s="353"/>
      <c r="BA199" s="353"/>
      <c r="BB199" s="353"/>
      <c r="BC199" s="353"/>
      <c r="BD199" s="353"/>
      <c r="BE199" s="353"/>
      <c r="BF199" s="353"/>
      <c r="BG199" s="353"/>
      <c r="BH199" s="353"/>
      <c r="BI199" s="354"/>
      <c r="BO199" s="93"/>
    </row>
    <row r="200" spans="1:67" x14ac:dyDescent="0.25">
      <c r="A200" s="324" t="s">
        <v>65</v>
      </c>
      <c r="B200" s="243"/>
      <c r="C200" s="243"/>
      <c r="D200" s="243"/>
      <c r="E200" s="243"/>
      <c r="F200" s="243"/>
      <c r="G200" s="243"/>
      <c r="H200" s="243"/>
      <c r="I200" s="243"/>
      <c r="J200" s="243"/>
      <c r="K200" s="243"/>
      <c r="L200" s="243"/>
      <c r="M200" s="243"/>
      <c r="N200" s="243"/>
      <c r="O200" s="243"/>
      <c r="P200" s="243"/>
      <c r="Q200" s="243"/>
      <c r="R200" s="243"/>
      <c r="S200" s="243"/>
      <c r="T200" s="243"/>
      <c r="U200" s="243"/>
      <c r="V200" s="243"/>
      <c r="W200" s="243"/>
      <c r="X200" s="243"/>
      <c r="Y200" s="243"/>
      <c r="Z200" s="243"/>
      <c r="AA200" s="243"/>
      <c r="AB200" s="243"/>
      <c r="AC200" s="243"/>
      <c r="AD200" s="325"/>
      <c r="AE200" s="352"/>
      <c r="AF200" s="353"/>
      <c r="AG200" s="353"/>
      <c r="AH200" s="353"/>
      <c r="AI200" s="353"/>
      <c r="AJ200" s="353"/>
      <c r="AK200" s="353"/>
      <c r="AL200" s="353"/>
      <c r="AM200" s="353"/>
      <c r="AN200" s="353"/>
      <c r="AO200" s="353"/>
      <c r="AP200" s="353"/>
      <c r="AQ200" s="353"/>
      <c r="AR200" s="353"/>
      <c r="AS200" s="353"/>
      <c r="AT200" s="353"/>
      <c r="AU200" s="353"/>
      <c r="AV200" s="353"/>
      <c r="AW200" s="353"/>
      <c r="AX200" s="353"/>
      <c r="AY200" s="353"/>
      <c r="AZ200" s="353"/>
      <c r="BA200" s="353"/>
      <c r="BB200" s="353"/>
      <c r="BC200" s="353"/>
      <c r="BD200" s="353"/>
      <c r="BE200" s="353"/>
      <c r="BF200" s="353"/>
      <c r="BG200" s="353"/>
      <c r="BH200" s="353"/>
      <c r="BI200" s="354"/>
      <c r="BO200" s="93"/>
    </row>
    <row r="201" spans="1:67" s="86" customFormat="1" ht="26.45" customHeight="1" x14ac:dyDescent="0.25">
      <c r="A201" s="329" t="s">
        <v>84</v>
      </c>
      <c r="B201" s="330"/>
      <c r="C201" s="330"/>
      <c r="D201" s="330"/>
      <c r="E201" s="330"/>
      <c r="F201" s="330"/>
      <c r="G201" s="330"/>
      <c r="H201" s="330"/>
      <c r="I201" s="330"/>
      <c r="J201" s="330"/>
      <c r="K201" s="330"/>
      <c r="L201" s="330"/>
      <c r="M201" s="330"/>
      <c r="N201" s="330"/>
      <c r="O201" s="330"/>
      <c r="P201" s="330"/>
      <c r="Q201" s="331"/>
      <c r="R201" s="332"/>
      <c r="S201" s="332"/>
      <c r="T201" s="101"/>
      <c r="U201" s="98"/>
      <c r="V201" s="98"/>
      <c r="W201" s="98"/>
      <c r="X201" s="98"/>
      <c r="Y201" s="98"/>
      <c r="Z201" s="98"/>
      <c r="AA201" s="98"/>
      <c r="AB201" s="98"/>
      <c r="AC201" s="98"/>
      <c r="AD201" s="99"/>
      <c r="AE201" s="352"/>
      <c r="AF201" s="353"/>
      <c r="AG201" s="353"/>
      <c r="AH201" s="353"/>
      <c r="AI201" s="353"/>
      <c r="AJ201" s="353"/>
      <c r="AK201" s="353"/>
      <c r="AL201" s="353"/>
      <c r="AM201" s="353"/>
      <c r="AN201" s="353"/>
      <c r="AO201" s="353"/>
      <c r="AP201" s="353"/>
      <c r="AQ201" s="353"/>
      <c r="AR201" s="353"/>
      <c r="AS201" s="353"/>
      <c r="AT201" s="353"/>
      <c r="AU201" s="353"/>
      <c r="AV201" s="353"/>
      <c r="AW201" s="353"/>
      <c r="AX201" s="353"/>
      <c r="AY201" s="353"/>
      <c r="AZ201" s="353"/>
      <c r="BA201" s="353"/>
      <c r="BB201" s="353"/>
      <c r="BC201" s="353"/>
      <c r="BD201" s="353"/>
      <c r="BE201" s="353"/>
      <c r="BF201" s="353"/>
      <c r="BG201" s="353"/>
      <c r="BH201" s="353"/>
      <c r="BI201" s="354"/>
    </row>
    <row r="202" spans="1:67" ht="49.15" customHeight="1" x14ac:dyDescent="0.25">
      <c r="A202" s="329" t="s">
        <v>83</v>
      </c>
      <c r="B202" s="330"/>
      <c r="C202" s="330"/>
      <c r="D202" s="330"/>
      <c r="E202" s="330"/>
      <c r="F202" s="330"/>
      <c r="G202" s="330"/>
      <c r="H202" s="330"/>
      <c r="I202" s="330"/>
      <c r="J202" s="330"/>
      <c r="K202" s="330"/>
      <c r="L202" s="330"/>
      <c r="M202" s="330"/>
      <c r="N202" s="330"/>
      <c r="O202" s="330"/>
      <c r="P202" s="330"/>
      <c r="Q202" s="331"/>
      <c r="R202" s="360">
        <f>R201</f>
        <v>0</v>
      </c>
      <c r="S202" s="360"/>
      <c r="T202" s="101"/>
      <c r="U202" s="366" t="s">
        <v>162</v>
      </c>
      <c r="V202" s="366"/>
      <c r="W202" s="366"/>
      <c r="X202" s="366"/>
      <c r="Y202" s="366"/>
      <c r="Z202" s="366"/>
      <c r="AA202" s="366"/>
      <c r="AB202" s="366"/>
      <c r="AC202" s="366"/>
      <c r="AD202" s="366"/>
      <c r="AE202" s="352"/>
      <c r="AF202" s="353"/>
      <c r="AG202" s="353"/>
      <c r="AH202" s="353"/>
      <c r="AI202" s="353"/>
      <c r="AJ202" s="353"/>
      <c r="AK202" s="353"/>
      <c r="AL202" s="353"/>
      <c r="AM202" s="353"/>
      <c r="AN202" s="353"/>
      <c r="AO202" s="353"/>
      <c r="AP202" s="353"/>
      <c r="AQ202" s="353"/>
      <c r="AR202" s="353"/>
      <c r="AS202" s="353"/>
      <c r="AT202" s="353"/>
      <c r="AU202" s="353"/>
      <c r="AV202" s="353"/>
      <c r="AW202" s="353"/>
      <c r="AX202" s="353"/>
      <c r="AY202" s="353"/>
      <c r="AZ202" s="353"/>
      <c r="BA202" s="353"/>
      <c r="BB202" s="353"/>
      <c r="BC202" s="353"/>
      <c r="BD202" s="353"/>
      <c r="BE202" s="353"/>
      <c r="BF202" s="353"/>
      <c r="BG202" s="353"/>
      <c r="BH202" s="353"/>
      <c r="BI202" s="354"/>
    </row>
    <row r="203" spans="1:67" ht="10.5" customHeight="1" x14ac:dyDescent="0.25">
      <c r="A203" s="326"/>
      <c r="B203" s="327"/>
      <c r="C203" s="327"/>
      <c r="D203" s="327"/>
      <c r="E203" s="327"/>
      <c r="F203" s="327"/>
      <c r="G203" s="327"/>
      <c r="H203" s="327"/>
      <c r="I203" s="327"/>
      <c r="J203" s="327"/>
      <c r="K203" s="327"/>
      <c r="L203" s="327"/>
      <c r="M203" s="327"/>
      <c r="N203" s="327"/>
      <c r="O203" s="327"/>
      <c r="P203" s="327"/>
      <c r="Q203" s="327"/>
      <c r="R203" s="327"/>
      <c r="S203" s="327"/>
      <c r="T203" s="327"/>
      <c r="U203" s="327"/>
      <c r="V203" s="327"/>
      <c r="W203" s="327"/>
      <c r="X203" s="327"/>
      <c r="Y203" s="327"/>
      <c r="Z203" s="327"/>
      <c r="AA203" s="327"/>
      <c r="AB203" s="327"/>
      <c r="AC203" s="327"/>
      <c r="AD203" s="328"/>
      <c r="AE203" s="355"/>
      <c r="AF203" s="356"/>
      <c r="AG203" s="356"/>
      <c r="AH203" s="356"/>
      <c r="AI203" s="356"/>
      <c r="AJ203" s="356"/>
      <c r="AK203" s="356"/>
      <c r="AL203" s="356"/>
      <c r="AM203" s="356"/>
      <c r="AN203" s="356"/>
      <c r="AO203" s="356"/>
      <c r="AP203" s="356"/>
      <c r="AQ203" s="356"/>
      <c r="AR203" s="356"/>
      <c r="AS203" s="356"/>
      <c r="AT203" s="356"/>
      <c r="AU203" s="356"/>
      <c r="AV203" s="356"/>
      <c r="AW203" s="356"/>
      <c r="AX203" s="356"/>
      <c r="AY203" s="356"/>
      <c r="AZ203" s="356"/>
      <c r="BA203" s="356"/>
      <c r="BB203" s="356"/>
      <c r="BC203" s="356"/>
      <c r="BD203" s="356"/>
      <c r="BE203" s="356"/>
      <c r="BF203" s="356"/>
      <c r="BG203" s="356"/>
      <c r="BH203" s="356"/>
      <c r="BI203" s="357"/>
    </row>
    <row r="204" spans="1:67" s="86" customFormat="1" ht="10.5" customHeight="1" x14ac:dyDescent="0.25">
      <c r="A204" s="87"/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8"/>
    </row>
    <row r="205" spans="1:67" x14ac:dyDescent="0.25">
      <c r="A205" s="228" t="s">
        <v>91</v>
      </c>
      <c r="B205" s="229"/>
      <c r="C205" s="229"/>
      <c r="D205" s="229"/>
      <c r="E205" s="229"/>
      <c r="F205" s="229"/>
      <c r="G205" s="229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29"/>
      <c r="Z205" s="229"/>
      <c r="AA205" s="229"/>
      <c r="AB205" s="229"/>
      <c r="AC205" s="229"/>
      <c r="AD205" s="229"/>
      <c r="AE205" s="229"/>
      <c r="AF205" s="229"/>
      <c r="AG205" s="229"/>
      <c r="AH205" s="229"/>
      <c r="AI205" s="229"/>
      <c r="AJ205" s="229"/>
      <c r="AK205" s="229"/>
      <c r="AL205" s="229"/>
      <c r="AM205" s="229"/>
      <c r="AN205" s="229"/>
      <c r="AO205" s="229"/>
      <c r="AP205" s="229"/>
      <c r="AQ205" s="229"/>
      <c r="AR205" s="229"/>
      <c r="AS205" s="229"/>
      <c r="AT205" s="229"/>
      <c r="AU205" s="229"/>
      <c r="AV205" s="229"/>
      <c r="AW205" s="229"/>
      <c r="AX205" s="229"/>
      <c r="AY205" s="229"/>
      <c r="AZ205" s="229"/>
      <c r="BA205" s="229"/>
      <c r="BB205" s="229"/>
      <c r="BC205" s="229"/>
      <c r="BD205" s="345" t="s">
        <v>66</v>
      </c>
      <c r="BE205" s="345"/>
      <c r="BF205" s="345"/>
      <c r="BG205" s="345"/>
      <c r="BH205" s="345"/>
      <c r="BI205" s="346"/>
    </row>
    <row r="206" spans="1:67" ht="23.25" customHeight="1" x14ac:dyDescent="0.25">
      <c r="A206" s="343"/>
      <c r="B206" s="344"/>
      <c r="C206" s="344"/>
      <c r="D206" s="344"/>
      <c r="E206" s="344"/>
      <c r="F206" s="344"/>
      <c r="G206" s="344"/>
      <c r="H206" s="344"/>
      <c r="I206" s="344"/>
      <c r="J206" s="344"/>
      <c r="K206" s="344"/>
      <c r="L206" s="344"/>
      <c r="M206" s="344"/>
      <c r="N206" s="344"/>
      <c r="O206" s="344"/>
      <c r="P206" s="344"/>
      <c r="Q206" s="344"/>
      <c r="R206" s="344"/>
      <c r="S206" s="344"/>
      <c r="T206" s="344"/>
      <c r="U206" s="344"/>
      <c r="V206" s="344"/>
      <c r="W206" s="344"/>
      <c r="X206" s="344"/>
      <c r="Y206" s="344"/>
      <c r="Z206" s="344"/>
      <c r="AA206" s="344"/>
      <c r="AB206" s="344"/>
      <c r="AC206" s="344"/>
      <c r="AD206" s="344"/>
      <c r="AE206" s="344"/>
      <c r="AF206" s="344"/>
      <c r="AG206" s="344"/>
      <c r="AH206" s="344"/>
      <c r="AI206" s="344"/>
      <c r="AJ206" s="344"/>
      <c r="AK206" s="344"/>
      <c r="AL206" s="344"/>
      <c r="AM206" s="344"/>
      <c r="AN206" s="344"/>
      <c r="AO206" s="344"/>
      <c r="AP206" s="344"/>
      <c r="AQ206" s="344"/>
      <c r="AR206" s="344"/>
      <c r="AS206" s="344"/>
      <c r="AT206" s="344"/>
      <c r="AU206" s="344"/>
      <c r="AV206" s="344"/>
      <c r="AW206" s="344"/>
      <c r="AX206" s="344"/>
      <c r="AY206" s="344"/>
      <c r="AZ206" s="344"/>
      <c r="BA206" s="344"/>
      <c r="BB206" s="344"/>
      <c r="BC206" s="344"/>
      <c r="BD206" s="289" t="s">
        <v>67</v>
      </c>
      <c r="BE206" s="289"/>
      <c r="BF206" s="289"/>
      <c r="BG206" s="289"/>
      <c r="BH206" s="289"/>
      <c r="BI206" s="290"/>
    </row>
    <row r="207" spans="1:67" x14ac:dyDescent="0.25">
      <c r="A207" s="291" t="s">
        <v>68</v>
      </c>
      <c r="B207" s="291"/>
      <c r="C207" s="291"/>
      <c r="D207" s="291"/>
      <c r="E207" s="291"/>
      <c r="F207" s="291"/>
      <c r="G207" s="291"/>
      <c r="H207" s="291"/>
      <c r="I207" s="291"/>
      <c r="J207" s="291"/>
      <c r="K207" s="291"/>
      <c r="L207" s="291"/>
      <c r="M207" s="291"/>
      <c r="N207" s="291"/>
      <c r="O207" s="291"/>
      <c r="P207" s="291"/>
      <c r="Q207" s="291"/>
      <c r="R207" s="291"/>
      <c r="S207" s="291"/>
      <c r="T207" s="291"/>
      <c r="U207" s="291"/>
      <c r="V207" s="291"/>
      <c r="W207" s="291"/>
      <c r="X207" s="291"/>
      <c r="Y207" s="291"/>
      <c r="Z207" s="291"/>
      <c r="AA207" s="291"/>
      <c r="AB207" s="291"/>
      <c r="AC207" s="291"/>
      <c r="AD207" s="291"/>
      <c r="AE207" s="291"/>
      <c r="AF207" s="291"/>
      <c r="AG207" s="291"/>
      <c r="AH207" s="291"/>
      <c r="AI207" s="291"/>
      <c r="AJ207" s="291"/>
      <c r="AK207" s="291"/>
      <c r="AL207" s="291"/>
      <c r="AM207" s="291"/>
      <c r="AN207" s="291"/>
      <c r="AO207" s="291"/>
      <c r="AP207" s="291"/>
      <c r="AQ207" s="291"/>
      <c r="AR207" s="291"/>
      <c r="AS207" s="291"/>
      <c r="AT207" s="291"/>
      <c r="AU207" s="291"/>
      <c r="AV207" s="291"/>
      <c r="AW207" s="291"/>
      <c r="AX207" s="291"/>
      <c r="AY207" s="291"/>
      <c r="AZ207" s="291"/>
      <c r="BA207" s="291"/>
      <c r="BB207" s="291"/>
      <c r="BC207" s="291"/>
      <c r="BD207" s="291"/>
      <c r="BE207" s="291"/>
      <c r="BF207" s="291"/>
      <c r="BG207" s="291"/>
      <c r="BH207" s="291"/>
      <c r="BI207" s="291"/>
    </row>
    <row r="208" spans="1:67" ht="56.45" customHeight="1" x14ac:dyDescent="0.25">
      <c r="A208" s="342" t="s">
        <v>69</v>
      </c>
      <c r="B208" s="342"/>
      <c r="C208" s="342"/>
      <c r="D208" s="342"/>
      <c r="E208" s="342"/>
      <c r="F208" s="342"/>
      <c r="G208" s="342"/>
      <c r="H208" s="342"/>
      <c r="I208" s="342"/>
      <c r="J208" s="342"/>
      <c r="K208" s="342"/>
      <c r="L208" s="342"/>
      <c r="M208" s="342"/>
      <c r="N208" s="342"/>
      <c r="O208" s="342"/>
      <c r="P208" s="342"/>
      <c r="Q208" s="342"/>
      <c r="R208" s="342"/>
      <c r="S208" s="342"/>
      <c r="T208" s="342"/>
      <c r="U208" s="342"/>
      <c r="V208" s="342"/>
      <c r="W208" s="342"/>
      <c r="X208" s="342"/>
      <c r="Y208" s="342"/>
      <c r="Z208" s="342"/>
      <c r="AA208" s="342"/>
      <c r="AB208" s="342"/>
      <c r="AC208" s="342"/>
      <c r="AD208" s="342"/>
      <c r="AE208" s="292" t="s">
        <v>101</v>
      </c>
      <c r="AF208" s="293"/>
      <c r="AG208" s="293"/>
      <c r="AH208" s="293"/>
      <c r="AI208" s="294"/>
      <c r="AJ208" s="292" t="s">
        <v>128</v>
      </c>
      <c r="AK208" s="293"/>
      <c r="AL208" s="293"/>
      <c r="AM208" s="293"/>
      <c r="AN208" s="293"/>
      <c r="AO208" s="293"/>
      <c r="AP208" s="294"/>
      <c r="AQ208" s="295" t="s">
        <v>71</v>
      </c>
      <c r="AR208" s="295"/>
      <c r="AS208" s="295"/>
      <c r="AT208" s="295"/>
      <c r="AU208" s="295"/>
      <c r="AV208" s="295"/>
      <c r="AW208" s="295"/>
      <c r="AX208" s="295"/>
      <c r="AY208" s="292" t="s">
        <v>70</v>
      </c>
      <c r="AZ208" s="293"/>
      <c r="BA208" s="293"/>
      <c r="BB208" s="293"/>
      <c r="BC208" s="293"/>
      <c r="BD208" s="293"/>
      <c r="BE208" s="293"/>
      <c r="BF208" s="293"/>
      <c r="BG208" s="293"/>
      <c r="BH208" s="293"/>
      <c r="BI208" s="294"/>
    </row>
    <row r="209" spans="1:61" s="58" customFormat="1" x14ac:dyDescent="0.25">
      <c r="A209" s="339" t="s">
        <v>72</v>
      </c>
      <c r="B209" s="339"/>
      <c r="C209" s="339"/>
      <c r="D209" s="339"/>
      <c r="E209" s="339"/>
      <c r="F209" s="339"/>
      <c r="G209" s="339"/>
      <c r="H209" s="339"/>
      <c r="I209" s="339"/>
      <c r="J209" s="339"/>
      <c r="K209" s="339"/>
      <c r="L209" s="339"/>
      <c r="M209" s="339"/>
      <c r="N209" s="339"/>
      <c r="O209" s="339"/>
      <c r="P209" s="339"/>
      <c r="Q209" s="339"/>
      <c r="R209" s="339"/>
      <c r="S209" s="339"/>
      <c r="T209" s="339"/>
      <c r="U209" s="339"/>
      <c r="V209" s="339"/>
      <c r="W209" s="339"/>
      <c r="X209" s="339"/>
      <c r="Y209" s="339"/>
      <c r="Z209" s="339"/>
      <c r="AA209" s="339"/>
      <c r="AB209" s="339"/>
      <c r="AC209" s="339"/>
      <c r="AD209" s="339"/>
      <c r="AE209" s="361" t="s">
        <v>100</v>
      </c>
      <c r="AF209" s="362"/>
      <c r="AG209" s="362"/>
      <c r="AH209" s="362"/>
      <c r="AI209" s="362"/>
      <c r="AJ209" s="362"/>
      <c r="AK209" s="362"/>
      <c r="AL209" s="362"/>
      <c r="AM209" s="362"/>
      <c r="AN209" s="362"/>
      <c r="AO209" s="362"/>
      <c r="AP209" s="362"/>
      <c r="AQ209" s="362"/>
      <c r="AR209" s="362"/>
      <c r="AS209" s="362"/>
      <c r="AT209" s="362"/>
      <c r="AU209" s="362"/>
      <c r="AV209" s="362"/>
      <c r="AW209" s="362"/>
      <c r="AX209" s="363"/>
      <c r="AY209" s="348" t="s">
        <v>73</v>
      </c>
      <c r="AZ209" s="348"/>
      <c r="BA209" s="348"/>
      <c r="BB209" s="348"/>
      <c r="BC209" s="348"/>
      <c r="BD209" s="348"/>
      <c r="BE209" s="348"/>
      <c r="BF209" s="348"/>
      <c r="BG209" s="348"/>
      <c r="BH209" s="348"/>
      <c r="BI209" s="348"/>
    </row>
    <row r="210" spans="1:61" x14ac:dyDescent="0.25">
      <c r="A210" s="296" t="s">
        <v>98</v>
      </c>
      <c r="B210" s="297"/>
      <c r="C210" s="297"/>
      <c r="D210" s="297"/>
      <c r="E210" s="297"/>
      <c r="F210" s="297"/>
      <c r="G210" s="297"/>
      <c r="H210" s="297"/>
      <c r="I210" s="297"/>
      <c r="J210" s="297"/>
      <c r="K210" s="297"/>
      <c r="L210" s="297"/>
      <c r="M210" s="297"/>
      <c r="N210" s="297"/>
      <c r="O210" s="297"/>
      <c r="P210" s="297"/>
      <c r="Q210" s="297"/>
      <c r="R210" s="297"/>
      <c r="S210" s="297"/>
      <c r="T210" s="297"/>
      <c r="U210" s="297"/>
      <c r="V210" s="297"/>
      <c r="W210" s="297"/>
      <c r="X210" s="297"/>
      <c r="Y210" s="297"/>
      <c r="Z210" s="297"/>
      <c r="AA210" s="297"/>
      <c r="AB210" s="297"/>
      <c r="AC210" s="297"/>
      <c r="AD210" s="297"/>
      <c r="AE210" s="302"/>
      <c r="AF210" s="303"/>
      <c r="AG210" s="303"/>
      <c r="AH210" s="303"/>
      <c r="AI210" s="304"/>
      <c r="AJ210" s="340"/>
      <c r="AK210" s="340"/>
      <c r="AL210" s="340"/>
      <c r="AM210" s="340"/>
      <c r="AN210" s="340"/>
      <c r="AO210" s="340"/>
      <c r="AP210" s="340"/>
      <c r="AQ210" s="341"/>
      <c r="AR210" s="341"/>
      <c r="AS210" s="341"/>
      <c r="AT210" s="341"/>
      <c r="AU210" s="341"/>
      <c r="AV210" s="341"/>
      <c r="AW210" s="341"/>
      <c r="AX210" s="341"/>
      <c r="AY210" s="302"/>
      <c r="AZ210" s="303"/>
      <c r="BA210" s="303"/>
      <c r="BB210" s="303"/>
      <c r="BC210" s="303"/>
      <c r="BD210" s="303"/>
      <c r="BE210" s="303"/>
      <c r="BF210" s="303"/>
      <c r="BG210" s="303"/>
      <c r="BH210" s="303"/>
      <c r="BI210" s="304"/>
    </row>
    <row r="211" spans="1:61" s="86" customFormat="1" ht="90.6" customHeight="1" x14ac:dyDescent="0.25">
      <c r="A211" s="296" t="s">
        <v>116</v>
      </c>
      <c r="B211" s="297"/>
      <c r="C211" s="297"/>
      <c r="D211" s="297"/>
      <c r="E211" s="297"/>
      <c r="F211" s="297"/>
      <c r="G211" s="297"/>
      <c r="H211" s="297"/>
      <c r="I211" s="297"/>
      <c r="J211" s="297"/>
      <c r="K211" s="297"/>
      <c r="L211" s="297"/>
      <c r="M211" s="297"/>
      <c r="N211" s="297"/>
      <c r="O211" s="297"/>
      <c r="P211" s="297"/>
      <c r="Q211" s="297"/>
      <c r="R211" s="297"/>
      <c r="S211" s="297"/>
      <c r="T211" s="297"/>
      <c r="U211" s="297"/>
      <c r="V211" s="297"/>
      <c r="W211" s="297"/>
      <c r="X211" s="297"/>
      <c r="Y211" s="297"/>
      <c r="Z211" s="297"/>
      <c r="AA211" s="297"/>
      <c r="AB211" s="297"/>
      <c r="AC211" s="297"/>
      <c r="AD211" s="297"/>
      <c r="AE211" s="285" t="s">
        <v>96</v>
      </c>
      <c r="AF211" s="286"/>
      <c r="AG211" s="286"/>
      <c r="AH211" s="286"/>
      <c r="AI211" s="287"/>
      <c r="AJ211" s="285"/>
      <c r="AK211" s="286"/>
      <c r="AL211" s="286"/>
      <c r="AM211" s="286"/>
      <c r="AN211" s="286"/>
      <c r="AO211" s="286"/>
      <c r="AP211" s="287"/>
      <c r="AQ211" s="288"/>
      <c r="AR211" s="288"/>
      <c r="AS211" s="288"/>
      <c r="AT211" s="288"/>
      <c r="AU211" s="288"/>
      <c r="AV211" s="288"/>
      <c r="AW211" s="288"/>
      <c r="AX211" s="288"/>
      <c r="AY211" s="302"/>
      <c r="AZ211" s="303"/>
      <c r="BA211" s="303"/>
      <c r="BB211" s="303"/>
      <c r="BC211" s="303"/>
      <c r="BD211" s="303"/>
      <c r="BE211" s="303"/>
      <c r="BF211" s="303"/>
      <c r="BG211" s="303"/>
      <c r="BH211" s="303"/>
      <c r="BI211" s="304"/>
    </row>
    <row r="212" spans="1:61" s="86" customFormat="1" ht="55.15" customHeight="1" x14ac:dyDescent="0.25">
      <c r="A212" s="347" t="s">
        <v>117</v>
      </c>
      <c r="B212" s="297"/>
      <c r="C212" s="297"/>
      <c r="D212" s="297"/>
      <c r="E212" s="297"/>
      <c r="F212" s="297"/>
      <c r="G212" s="297"/>
      <c r="H212" s="297"/>
      <c r="I212" s="297"/>
      <c r="J212" s="297"/>
      <c r="K212" s="297"/>
      <c r="L212" s="297"/>
      <c r="M212" s="297"/>
      <c r="N212" s="297"/>
      <c r="O212" s="297"/>
      <c r="P212" s="297"/>
      <c r="Q212" s="297"/>
      <c r="R212" s="297"/>
      <c r="S212" s="297"/>
      <c r="T212" s="297"/>
      <c r="U212" s="297"/>
      <c r="V212" s="297"/>
      <c r="W212" s="297"/>
      <c r="X212" s="297"/>
      <c r="Y212" s="297"/>
      <c r="Z212" s="297"/>
      <c r="AA212" s="297"/>
      <c r="AB212" s="297"/>
      <c r="AC212" s="297"/>
      <c r="AD212" s="297"/>
      <c r="AE212" s="285" t="s">
        <v>96</v>
      </c>
      <c r="AF212" s="286"/>
      <c r="AG212" s="286"/>
      <c r="AH212" s="286"/>
      <c r="AI212" s="287"/>
      <c r="AJ212" s="285"/>
      <c r="AK212" s="286"/>
      <c r="AL212" s="286"/>
      <c r="AM212" s="286"/>
      <c r="AN212" s="286"/>
      <c r="AO212" s="286"/>
      <c r="AP212" s="287"/>
      <c r="AQ212" s="288"/>
      <c r="AR212" s="288"/>
      <c r="AS212" s="288"/>
      <c r="AT212" s="288"/>
      <c r="AU212" s="288"/>
      <c r="AV212" s="288"/>
      <c r="AW212" s="288"/>
      <c r="AX212" s="288"/>
      <c r="AY212" s="302"/>
      <c r="AZ212" s="303"/>
      <c r="BA212" s="303"/>
      <c r="BB212" s="303"/>
      <c r="BC212" s="303"/>
      <c r="BD212" s="303"/>
      <c r="BE212" s="303"/>
      <c r="BF212" s="303"/>
      <c r="BG212" s="303"/>
      <c r="BH212" s="303"/>
      <c r="BI212" s="304"/>
    </row>
    <row r="213" spans="1:61" ht="93" customHeight="1" x14ac:dyDescent="0.25">
      <c r="A213" s="283" t="s">
        <v>118</v>
      </c>
      <c r="B213" s="284"/>
      <c r="C213" s="284"/>
      <c r="D213" s="284"/>
      <c r="E213" s="284"/>
      <c r="F213" s="284"/>
      <c r="G213" s="284"/>
      <c r="H213" s="284"/>
      <c r="I213" s="284"/>
      <c r="J213" s="284"/>
      <c r="K213" s="284"/>
      <c r="L213" s="284"/>
      <c r="M213" s="284"/>
      <c r="N213" s="284"/>
      <c r="O213" s="284"/>
      <c r="P213" s="284"/>
      <c r="Q213" s="284"/>
      <c r="R213" s="284"/>
      <c r="S213" s="284"/>
      <c r="T213" s="284"/>
      <c r="U213" s="284"/>
      <c r="V213" s="284"/>
      <c r="W213" s="284"/>
      <c r="X213" s="284"/>
      <c r="Y213" s="284"/>
      <c r="Z213" s="284"/>
      <c r="AA213" s="284"/>
      <c r="AB213" s="284"/>
      <c r="AC213" s="284"/>
      <c r="AD213" s="284"/>
      <c r="AE213" s="285" t="s">
        <v>96</v>
      </c>
      <c r="AF213" s="286"/>
      <c r="AG213" s="286"/>
      <c r="AH213" s="286"/>
      <c r="AI213" s="287"/>
      <c r="AJ213" s="285"/>
      <c r="AK213" s="286"/>
      <c r="AL213" s="286"/>
      <c r="AM213" s="286"/>
      <c r="AN213" s="286"/>
      <c r="AO213" s="286"/>
      <c r="AP213" s="287"/>
      <c r="AQ213" s="288"/>
      <c r="AR213" s="288"/>
      <c r="AS213" s="288"/>
      <c r="AT213" s="288"/>
      <c r="AU213" s="288"/>
      <c r="AV213" s="288"/>
      <c r="AW213" s="288"/>
      <c r="AX213" s="288"/>
      <c r="AY213" s="285" t="s">
        <v>96</v>
      </c>
      <c r="AZ213" s="286"/>
      <c r="BA213" s="286"/>
      <c r="BB213" s="286"/>
      <c r="BC213" s="286"/>
      <c r="BD213" s="286"/>
      <c r="BE213" s="286"/>
      <c r="BF213" s="286"/>
      <c r="BG213" s="286"/>
      <c r="BH213" s="286"/>
      <c r="BI213" s="287"/>
    </row>
    <row r="214" spans="1:61" s="86" customFormat="1" ht="33" customHeight="1" x14ac:dyDescent="0.25">
      <c r="A214" s="358" t="s">
        <v>119</v>
      </c>
      <c r="B214" s="359"/>
      <c r="C214" s="359"/>
      <c r="D214" s="359"/>
      <c r="E214" s="359"/>
      <c r="F214" s="359"/>
      <c r="G214" s="359"/>
      <c r="H214" s="359"/>
      <c r="I214" s="359"/>
      <c r="J214" s="359"/>
      <c r="K214" s="359"/>
      <c r="L214" s="359"/>
      <c r="M214" s="359"/>
      <c r="N214" s="359"/>
      <c r="O214" s="359"/>
      <c r="P214" s="359"/>
      <c r="Q214" s="359"/>
      <c r="R214" s="359"/>
      <c r="S214" s="359"/>
      <c r="T214" s="359"/>
      <c r="U214" s="359"/>
      <c r="V214" s="359"/>
      <c r="W214" s="359"/>
      <c r="X214" s="359"/>
      <c r="Y214" s="359"/>
      <c r="Z214" s="359"/>
      <c r="AA214" s="359"/>
      <c r="AB214" s="359"/>
      <c r="AC214" s="359"/>
      <c r="AD214" s="359"/>
      <c r="AE214" s="285" t="s">
        <v>96</v>
      </c>
      <c r="AF214" s="286"/>
      <c r="AG214" s="286"/>
      <c r="AH214" s="286"/>
      <c r="AI214" s="287"/>
      <c r="AJ214" s="285"/>
      <c r="AK214" s="286"/>
      <c r="AL214" s="286"/>
      <c r="AM214" s="286"/>
      <c r="AN214" s="286"/>
      <c r="AO214" s="286"/>
      <c r="AP214" s="287"/>
      <c r="AQ214" s="288"/>
      <c r="AR214" s="288"/>
      <c r="AS214" s="288"/>
      <c r="AT214" s="288"/>
      <c r="AU214" s="288"/>
      <c r="AV214" s="288"/>
      <c r="AW214" s="288"/>
      <c r="AX214" s="288"/>
      <c r="AY214" s="302"/>
      <c r="AZ214" s="303"/>
      <c r="BA214" s="303"/>
      <c r="BB214" s="303"/>
      <c r="BC214" s="303"/>
      <c r="BD214" s="303"/>
      <c r="BE214" s="303"/>
      <c r="BF214" s="303"/>
      <c r="BG214" s="303"/>
      <c r="BH214" s="303"/>
      <c r="BI214" s="304"/>
    </row>
    <row r="215" spans="1:61" s="86" customFormat="1" x14ac:dyDescent="0.25">
      <c r="A215" s="358" t="s">
        <v>120</v>
      </c>
      <c r="B215" s="359"/>
      <c r="C215" s="359"/>
      <c r="D215" s="359"/>
      <c r="E215" s="359"/>
      <c r="F215" s="359"/>
      <c r="G215" s="359"/>
      <c r="H215" s="359"/>
      <c r="I215" s="359"/>
      <c r="J215" s="359"/>
      <c r="K215" s="359"/>
      <c r="L215" s="359"/>
      <c r="M215" s="359"/>
      <c r="N215" s="359"/>
      <c r="O215" s="359"/>
      <c r="P215" s="359"/>
      <c r="Q215" s="359"/>
      <c r="R215" s="359"/>
      <c r="S215" s="359"/>
      <c r="T215" s="359"/>
      <c r="U215" s="359"/>
      <c r="V215" s="359"/>
      <c r="W215" s="359"/>
      <c r="X215" s="359"/>
      <c r="Y215" s="359"/>
      <c r="Z215" s="359"/>
      <c r="AA215" s="359"/>
      <c r="AB215" s="359"/>
      <c r="AC215" s="359"/>
      <c r="AD215" s="359"/>
      <c r="AE215" s="285" t="s">
        <v>96</v>
      </c>
      <c r="AF215" s="286"/>
      <c r="AG215" s="286"/>
      <c r="AH215" s="286"/>
      <c r="AI215" s="287"/>
      <c r="AJ215" s="285"/>
      <c r="AK215" s="286"/>
      <c r="AL215" s="286"/>
      <c r="AM215" s="286"/>
      <c r="AN215" s="286"/>
      <c r="AO215" s="286"/>
      <c r="AP215" s="287"/>
      <c r="AQ215" s="288"/>
      <c r="AR215" s="288"/>
      <c r="AS215" s="288"/>
      <c r="AT215" s="288"/>
      <c r="AU215" s="288"/>
      <c r="AV215" s="288"/>
      <c r="AW215" s="288"/>
      <c r="AX215" s="288"/>
      <c r="AY215" s="302"/>
      <c r="AZ215" s="303"/>
      <c r="BA215" s="303"/>
      <c r="BB215" s="303"/>
      <c r="BC215" s="303"/>
      <c r="BD215" s="303"/>
      <c r="BE215" s="303"/>
      <c r="BF215" s="303"/>
      <c r="BG215" s="303"/>
      <c r="BH215" s="303"/>
      <c r="BI215" s="304"/>
    </row>
    <row r="216" spans="1:61" s="86" customFormat="1" x14ac:dyDescent="0.25">
      <c r="A216" s="358" t="s">
        <v>121</v>
      </c>
      <c r="B216" s="359"/>
      <c r="C216" s="359"/>
      <c r="D216" s="359"/>
      <c r="E216" s="359"/>
      <c r="F216" s="359"/>
      <c r="G216" s="359"/>
      <c r="H216" s="359"/>
      <c r="I216" s="359"/>
      <c r="J216" s="359"/>
      <c r="K216" s="359"/>
      <c r="L216" s="359"/>
      <c r="M216" s="359"/>
      <c r="N216" s="359"/>
      <c r="O216" s="359"/>
      <c r="P216" s="359"/>
      <c r="Q216" s="359"/>
      <c r="R216" s="359"/>
      <c r="S216" s="359"/>
      <c r="T216" s="359"/>
      <c r="U216" s="359"/>
      <c r="V216" s="359"/>
      <c r="W216" s="359"/>
      <c r="X216" s="359"/>
      <c r="Y216" s="359"/>
      <c r="Z216" s="359"/>
      <c r="AA216" s="359"/>
      <c r="AB216" s="359"/>
      <c r="AC216" s="359"/>
      <c r="AD216" s="359"/>
      <c r="AE216" s="285" t="s">
        <v>96</v>
      </c>
      <c r="AF216" s="286"/>
      <c r="AG216" s="286"/>
      <c r="AH216" s="286"/>
      <c r="AI216" s="287"/>
      <c r="AJ216" s="285"/>
      <c r="AK216" s="286"/>
      <c r="AL216" s="286"/>
      <c r="AM216" s="286"/>
      <c r="AN216" s="286"/>
      <c r="AO216" s="286"/>
      <c r="AP216" s="287"/>
      <c r="AQ216" s="288"/>
      <c r="AR216" s="288"/>
      <c r="AS216" s="288"/>
      <c r="AT216" s="288"/>
      <c r="AU216" s="288"/>
      <c r="AV216" s="288"/>
      <c r="AW216" s="288"/>
      <c r="AX216" s="288"/>
      <c r="AY216" s="302"/>
      <c r="AZ216" s="303"/>
      <c r="BA216" s="303"/>
      <c r="BB216" s="303"/>
      <c r="BC216" s="303"/>
      <c r="BD216" s="303"/>
      <c r="BE216" s="303"/>
      <c r="BF216" s="303"/>
      <c r="BG216" s="303"/>
      <c r="BH216" s="303"/>
      <c r="BI216" s="304"/>
    </row>
    <row r="217" spans="1:61" s="86" customFormat="1" ht="30" customHeight="1" x14ac:dyDescent="0.25">
      <c r="A217" s="358" t="s">
        <v>122</v>
      </c>
      <c r="B217" s="359"/>
      <c r="C217" s="359"/>
      <c r="D217" s="359"/>
      <c r="E217" s="359"/>
      <c r="F217" s="359"/>
      <c r="G217" s="359"/>
      <c r="H217" s="359"/>
      <c r="I217" s="359"/>
      <c r="J217" s="359"/>
      <c r="K217" s="359"/>
      <c r="L217" s="359"/>
      <c r="M217" s="359"/>
      <c r="N217" s="359"/>
      <c r="O217" s="359"/>
      <c r="P217" s="359"/>
      <c r="Q217" s="359"/>
      <c r="R217" s="359"/>
      <c r="S217" s="359"/>
      <c r="T217" s="359"/>
      <c r="U217" s="359"/>
      <c r="V217" s="359"/>
      <c r="W217" s="359"/>
      <c r="X217" s="359"/>
      <c r="Y217" s="359"/>
      <c r="Z217" s="359"/>
      <c r="AA217" s="359"/>
      <c r="AB217" s="359"/>
      <c r="AC217" s="359"/>
      <c r="AD217" s="359"/>
      <c r="AE217" s="285" t="s">
        <v>96</v>
      </c>
      <c r="AF217" s="286"/>
      <c r="AG217" s="286"/>
      <c r="AH217" s="286"/>
      <c r="AI217" s="287"/>
      <c r="AJ217" s="285"/>
      <c r="AK217" s="286"/>
      <c r="AL217" s="286"/>
      <c r="AM217" s="286"/>
      <c r="AN217" s="286"/>
      <c r="AO217" s="286"/>
      <c r="AP217" s="287"/>
      <c r="AQ217" s="288"/>
      <c r="AR217" s="288"/>
      <c r="AS217" s="288"/>
      <c r="AT217" s="288"/>
      <c r="AU217" s="288"/>
      <c r="AV217" s="288"/>
      <c r="AW217" s="288"/>
      <c r="AX217" s="288"/>
      <c r="AY217" s="302"/>
      <c r="AZ217" s="303"/>
      <c r="BA217" s="303"/>
      <c r="BB217" s="303"/>
      <c r="BC217" s="303"/>
      <c r="BD217" s="303"/>
      <c r="BE217" s="303"/>
      <c r="BF217" s="303"/>
      <c r="BG217" s="303"/>
      <c r="BH217" s="303"/>
      <c r="BI217" s="304"/>
    </row>
    <row r="218" spans="1:61" s="86" customFormat="1" ht="31.5" customHeight="1" x14ac:dyDescent="0.25">
      <c r="A218" s="358" t="s">
        <v>123</v>
      </c>
      <c r="B218" s="359"/>
      <c r="C218" s="359"/>
      <c r="D218" s="359"/>
      <c r="E218" s="359"/>
      <c r="F218" s="359"/>
      <c r="G218" s="359"/>
      <c r="H218" s="359"/>
      <c r="I218" s="359"/>
      <c r="J218" s="359"/>
      <c r="K218" s="359"/>
      <c r="L218" s="359"/>
      <c r="M218" s="359"/>
      <c r="N218" s="359"/>
      <c r="O218" s="359"/>
      <c r="P218" s="359"/>
      <c r="Q218" s="359"/>
      <c r="R218" s="359"/>
      <c r="S218" s="359"/>
      <c r="T218" s="359"/>
      <c r="U218" s="359"/>
      <c r="V218" s="359"/>
      <c r="W218" s="359"/>
      <c r="X218" s="359"/>
      <c r="Y218" s="359"/>
      <c r="Z218" s="359"/>
      <c r="AA218" s="359"/>
      <c r="AB218" s="359"/>
      <c r="AC218" s="359"/>
      <c r="AD218" s="359"/>
      <c r="AE218" s="285" t="s">
        <v>96</v>
      </c>
      <c r="AF218" s="286"/>
      <c r="AG218" s="286"/>
      <c r="AH218" s="286"/>
      <c r="AI218" s="287"/>
      <c r="AJ218" s="285"/>
      <c r="AK218" s="286"/>
      <c r="AL218" s="286"/>
      <c r="AM218" s="286"/>
      <c r="AN218" s="286"/>
      <c r="AO218" s="286"/>
      <c r="AP218" s="287"/>
      <c r="AQ218" s="288"/>
      <c r="AR218" s="288"/>
      <c r="AS218" s="288"/>
      <c r="AT218" s="288"/>
      <c r="AU218" s="288"/>
      <c r="AV218" s="288"/>
      <c r="AW218" s="288"/>
      <c r="AX218" s="288"/>
      <c r="AY218" s="302"/>
      <c r="AZ218" s="303"/>
      <c r="BA218" s="303"/>
      <c r="BB218" s="303"/>
      <c r="BC218" s="303"/>
      <c r="BD218" s="303"/>
      <c r="BE218" s="303"/>
      <c r="BF218" s="303"/>
      <c r="BG218" s="303"/>
      <c r="BH218" s="303"/>
      <c r="BI218" s="304"/>
    </row>
    <row r="219" spans="1:61" s="86" customFormat="1" ht="35.450000000000003" customHeight="1" x14ac:dyDescent="0.25">
      <c r="A219" s="358" t="s">
        <v>124</v>
      </c>
      <c r="B219" s="284"/>
      <c r="C219" s="284"/>
      <c r="D219" s="284"/>
      <c r="E219" s="284"/>
      <c r="F219" s="284"/>
      <c r="G219" s="284"/>
      <c r="H219" s="284"/>
      <c r="I219" s="284"/>
      <c r="J219" s="284"/>
      <c r="K219" s="284"/>
      <c r="L219" s="284"/>
      <c r="M219" s="284"/>
      <c r="N219" s="284"/>
      <c r="O219" s="284"/>
      <c r="P219" s="284"/>
      <c r="Q219" s="284"/>
      <c r="R219" s="284"/>
      <c r="S219" s="284"/>
      <c r="T219" s="284"/>
      <c r="U219" s="284"/>
      <c r="V219" s="284"/>
      <c r="W219" s="284"/>
      <c r="X219" s="284"/>
      <c r="Y219" s="284"/>
      <c r="Z219" s="284"/>
      <c r="AA219" s="284"/>
      <c r="AB219" s="284"/>
      <c r="AC219" s="284"/>
      <c r="AD219" s="284"/>
      <c r="AE219" s="302"/>
      <c r="AF219" s="303"/>
      <c r="AG219" s="303"/>
      <c r="AH219" s="303"/>
      <c r="AI219" s="304"/>
      <c r="AJ219" s="367"/>
      <c r="AK219" s="368"/>
      <c r="AL219" s="368"/>
      <c r="AM219" s="368"/>
      <c r="AN219" s="368"/>
      <c r="AO219" s="368"/>
      <c r="AP219" s="369"/>
      <c r="AQ219" s="341"/>
      <c r="AR219" s="341"/>
      <c r="AS219" s="341"/>
      <c r="AT219" s="341"/>
      <c r="AU219" s="341"/>
      <c r="AV219" s="341"/>
      <c r="AW219" s="341"/>
      <c r="AX219" s="341"/>
      <c r="AY219" s="302"/>
      <c r="AZ219" s="303"/>
      <c r="BA219" s="303"/>
      <c r="BB219" s="303"/>
      <c r="BC219" s="303"/>
      <c r="BD219" s="303"/>
      <c r="BE219" s="303"/>
      <c r="BF219" s="303"/>
      <c r="BG219" s="303"/>
      <c r="BH219" s="303"/>
      <c r="BI219" s="304"/>
    </row>
    <row r="220" spans="1:61" s="86" customFormat="1" ht="43.15" customHeight="1" x14ac:dyDescent="0.25">
      <c r="A220" s="283" t="s">
        <v>125</v>
      </c>
      <c r="B220" s="284"/>
      <c r="C220" s="284"/>
      <c r="D220" s="284"/>
      <c r="E220" s="284"/>
      <c r="F220" s="284"/>
      <c r="G220" s="284"/>
      <c r="H220" s="284"/>
      <c r="I220" s="284"/>
      <c r="J220" s="284"/>
      <c r="K220" s="284"/>
      <c r="L220" s="284"/>
      <c r="M220" s="284"/>
      <c r="N220" s="284"/>
      <c r="O220" s="284"/>
      <c r="P220" s="284"/>
      <c r="Q220" s="284"/>
      <c r="R220" s="284"/>
      <c r="S220" s="284"/>
      <c r="T220" s="284"/>
      <c r="U220" s="284"/>
      <c r="V220" s="284"/>
      <c r="W220" s="284"/>
      <c r="X220" s="284"/>
      <c r="Y220" s="284"/>
      <c r="Z220" s="284"/>
      <c r="AA220" s="284"/>
      <c r="AB220" s="284"/>
      <c r="AC220" s="284"/>
      <c r="AD220" s="284"/>
      <c r="AE220" s="285" t="s">
        <v>96</v>
      </c>
      <c r="AF220" s="286"/>
      <c r="AG220" s="286"/>
      <c r="AH220" s="286"/>
      <c r="AI220" s="287"/>
      <c r="AJ220" s="285"/>
      <c r="AK220" s="286"/>
      <c r="AL220" s="286"/>
      <c r="AM220" s="286"/>
      <c r="AN220" s="286"/>
      <c r="AO220" s="286"/>
      <c r="AP220" s="287"/>
      <c r="AQ220" s="288"/>
      <c r="AR220" s="288"/>
      <c r="AS220" s="288"/>
      <c r="AT220" s="288"/>
      <c r="AU220" s="288"/>
      <c r="AV220" s="288"/>
      <c r="AW220" s="288"/>
      <c r="AX220" s="288"/>
      <c r="AY220" s="302"/>
      <c r="AZ220" s="303"/>
      <c r="BA220" s="303"/>
      <c r="BB220" s="303"/>
      <c r="BC220" s="303"/>
      <c r="BD220" s="303"/>
      <c r="BE220" s="303"/>
      <c r="BF220" s="303"/>
      <c r="BG220" s="303"/>
      <c r="BH220" s="303"/>
      <c r="BI220" s="304"/>
    </row>
    <row r="221" spans="1:61" s="86" customFormat="1" ht="58.9" customHeight="1" x14ac:dyDescent="0.25">
      <c r="A221" s="358" t="s">
        <v>126</v>
      </c>
      <c r="B221" s="284"/>
      <c r="C221" s="284"/>
      <c r="D221" s="284"/>
      <c r="E221" s="284"/>
      <c r="F221" s="284"/>
      <c r="G221" s="284"/>
      <c r="H221" s="284"/>
      <c r="I221" s="284"/>
      <c r="J221" s="284"/>
      <c r="K221" s="284"/>
      <c r="L221" s="284"/>
      <c r="M221" s="284"/>
      <c r="N221" s="284"/>
      <c r="O221" s="284"/>
      <c r="P221" s="284"/>
      <c r="Q221" s="284"/>
      <c r="R221" s="284"/>
      <c r="S221" s="284"/>
      <c r="T221" s="284"/>
      <c r="U221" s="284"/>
      <c r="V221" s="284"/>
      <c r="W221" s="284"/>
      <c r="X221" s="284"/>
      <c r="Y221" s="284"/>
      <c r="Z221" s="284"/>
      <c r="AA221" s="284"/>
      <c r="AB221" s="284"/>
      <c r="AC221" s="284"/>
      <c r="AD221" s="284"/>
      <c r="AE221" s="285"/>
      <c r="AF221" s="286"/>
      <c r="AG221" s="286"/>
      <c r="AH221" s="286"/>
      <c r="AI221" s="287"/>
      <c r="AJ221" s="285" t="s">
        <v>96</v>
      </c>
      <c r="AK221" s="286"/>
      <c r="AL221" s="286"/>
      <c r="AM221" s="286"/>
      <c r="AN221" s="286"/>
      <c r="AO221" s="286"/>
      <c r="AP221" s="287"/>
      <c r="AQ221" s="288"/>
      <c r="AR221" s="288"/>
      <c r="AS221" s="288"/>
      <c r="AT221" s="288"/>
      <c r="AU221" s="288"/>
      <c r="AV221" s="288"/>
      <c r="AW221" s="288"/>
      <c r="AX221" s="288"/>
      <c r="AY221" s="302"/>
      <c r="AZ221" s="303"/>
      <c r="BA221" s="303"/>
      <c r="BB221" s="303"/>
      <c r="BC221" s="303"/>
      <c r="BD221" s="303"/>
      <c r="BE221" s="303"/>
      <c r="BF221" s="303"/>
      <c r="BG221" s="303"/>
      <c r="BH221" s="303"/>
      <c r="BI221" s="304"/>
    </row>
    <row r="222" spans="1:61" s="86" customFormat="1" ht="41.45" customHeight="1" x14ac:dyDescent="0.25">
      <c r="A222" s="296" t="s">
        <v>163</v>
      </c>
      <c r="B222" s="320"/>
      <c r="C222" s="320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0"/>
      <c r="W222" s="320"/>
      <c r="X222" s="320"/>
      <c r="Y222" s="320"/>
      <c r="Z222" s="320"/>
      <c r="AA222" s="320"/>
      <c r="AB222" s="320"/>
      <c r="AC222" s="320"/>
      <c r="AD222" s="320"/>
      <c r="AE222" s="302"/>
      <c r="AF222" s="303"/>
      <c r="AG222" s="303"/>
      <c r="AH222" s="303"/>
      <c r="AI222" s="304"/>
      <c r="AJ222" s="302"/>
      <c r="AK222" s="303"/>
      <c r="AL222" s="303"/>
      <c r="AM222" s="303"/>
      <c r="AN222" s="303"/>
      <c r="AO222" s="303"/>
      <c r="AP222" s="304"/>
      <c r="AQ222" s="288"/>
      <c r="AR222" s="288"/>
      <c r="AS222" s="288"/>
      <c r="AT222" s="288"/>
      <c r="AU222" s="288"/>
      <c r="AV222" s="288"/>
      <c r="AW222" s="288"/>
      <c r="AX222" s="288"/>
      <c r="AY222" s="285" t="s">
        <v>96</v>
      </c>
      <c r="AZ222" s="286"/>
      <c r="BA222" s="286"/>
      <c r="BB222" s="286"/>
      <c r="BC222" s="286"/>
      <c r="BD222" s="286"/>
      <c r="BE222" s="286"/>
      <c r="BF222" s="286"/>
      <c r="BG222" s="286"/>
      <c r="BH222" s="286"/>
      <c r="BI222" s="287"/>
    </row>
    <row r="223" spans="1:61" s="86" customFormat="1" ht="25.5" customHeight="1" x14ac:dyDescent="0.25">
      <c r="A223" s="296" t="s">
        <v>127</v>
      </c>
      <c r="B223" s="320"/>
      <c r="C223" s="320"/>
      <c r="D223" s="320"/>
      <c r="E223" s="320"/>
      <c r="F223" s="320"/>
      <c r="G223" s="320"/>
      <c r="H223" s="320"/>
      <c r="I223" s="320"/>
      <c r="J223" s="320"/>
      <c r="K223" s="320"/>
      <c r="L223" s="320"/>
      <c r="M223" s="320"/>
      <c r="N223" s="320"/>
      <c r="O223" s="320"/>
      <c r="P223" s="320"/>
      <c r="Q223" s="320"/>
      <c r="R223" s="320"/>
      <c r="S223" s="320"/>
      <c r="T223" s="320"/>
      <c r="U223" s="320"/>
      <c r="V223" s="320"/>
      <c r="W223" s="320"/>
      <c r="X223" s="320"/>
      <c r="Y223" s="320"/>
      <c r="Z223" s="320"/>
      <c r="AA223" s="320"/>
      <c r="AB223" s="320"/>
      <c r="AC223" s="320"/>
      <c r="AD223" s="320"/>
      <c r="AE223" s="302"/>
      <c r="AF223" s="303"/>
      <c r="AG223" s="303"/>
      <c r="AH223" s="303"/>
      <c r="AI223" s="304"/>
      <c r="AJ223" s="302"/>
      <c r="AK223" s="303"/>
      <c r="AL223" s="303"/>
      <c r="AM223" s="303"/>
      <c r="AN223" s="303"/>
      <c r="AO223" s="303"/>
      <c r="AP223" s="304"/>
      <c r="AQ223" s="288"/>
      <c r="AR223" s="288"/>
      <c r="AS223" s="288"/>
      <c r="AT223" s="288"/>
      <c r="AU223" s="288"/>
      <c r="AV223" s="288"/>
      <c r="AW223" s="288"/>
      <c r="AX223" s="288"/>
      <c r="AY223" s="285" t="s">
        <v>96</v>
      </c>
      <c r="AZ223" s="286"/>
      <c r="BA223" s="286"/>
      <c r="BB223" s="286"/>
      <c r="BC223" s="286"/>
      <c r="BD223" s="286"/>
      <c r="BE223" s="286"/>
      <c r="BF223" s="286"/>
      <c r="BG223" s="286"/>
      <c r="BH223" s="286"/>
      <c r="BI223" s="287"/>
    </row>
    <row r="224" spans="1:61" s="86" customFormat="1" ht="63" customHeight="1" x14ac:dyDescent="0.25">
      <c r="A224" s="358" t="s">
        <v>130</v>
      </c>
      <c r="B224" s="359"/>
      <c r="C224" s="359"/>
      <c r="D224" s="359"/>
      <c r="E224" s="359"/>
      <c r="F224" s="359"/>
      <c r="G224" s="359"/>
      <c r="H224" s="359"/>
      <c r="I224" s="359"/>
      <c r="J224" s="359"/>
      <c r="K224" s="359"/>
      <c r="L224" s="359"/>
      <c r="M224" s="359"/>
      <c r="N224" s="359"/>
      <c r="O224" s="359"/>
      <c r="P224" s="359"/>
      <c r="Q224" s="359"/>
      <c r="R224" s="359"/>
      <c r="S224" s="359"/>
      <c r="T224" s="359"/>
      <c r="U224" s="359"/>
      <c r="V224" s="359"/>
      <c r="W224" s="359"/>
      <c r="X224" s="359"/>
      <c r="Y224" s="359"/>
      <c r="Z224" s="359"/>
      <c r="AA224" s="359"/>
      <c r="AB224" s="359"/>
      <c r="AC224" s="359"/>
      <c r="AD224" s="359"/>
      <c r="AE224" s="302"/>
      <c r="AF224" s="303"/>
      <c r="AG224" s="303"/>
      <c r="AH224" s="303"/>
      <c r="AI224" s="304"/>
      <c r="AJ224" s="302"/>
      <c r="AK224" s="303"/>
      <c r="AL224" s="303"/>
      <c r="AM224" s="303"/>
      <c r="AN224" s="303"/>
      <c r="AO224" s="303"/>
      <c r="AP224" s="304"/>
      <c r="AQ224" s="288"/>
      <c r="AR224" s="288"/>
      <c r="AS224" s="288"/>
      <c r="AT224" s="288"/>
      <c r="AU224" s="288"/>
      <c r="AV224" s="288"/>
      <c r="AW224" s="288"/>
      <c r="AX224" s="288"/>
      <c r="AY224" s="285" t="s">
        <v>96</v>
      </c>
      <c r="AZ224" s="286"/>
      <c r="BA224" s="286"/>
      <c r="BB224" s="286"/>
      <c r="BC224" s="286"/>
      <c r="BD224" s="286"/>
      <c r="BE224" s="286"/>
      <c r="BF224" s="286"/>
      <c r="BG224" s="286"/>
      <c r="BH224" s="286"/>
      <c r="BI224" s="287"/>
    </row>
    <row r="225" spans="1:61" s="2" customFormat="1" ht="30" customHeight="1" x14ac:dyDescent="0.25">
      <c r="A225" s="296" t="s">
        <v>129</v>
      </c>
      <c r="B225" s="320"/>
      <c r="C225" s="320"/>
      <c r="D225" s="320"/>
      <c r="E225" s="320"/>
      <c r="F225" s="320"/>
      <c r="G225" s="320"/>
      <c r="H225" s="320"/>
      <c r="I225" s="320"/>
      <c r="J225" s="320"/>
      <c r="K225" s="320"/>
      <c r="L225" s="320"/>
      <c r="M225" s="320"/>
      <c r="N225" s="320"/>
      <c r="O225" s="320"/>
      <c r="P225" s="320"/>
      <c r="Q225" s="320"/>
      <c r="R225" s="320"/>
      <c r="S225" s="320"/>
      <c r="T225" s="320"/>
      <c r="U225" s="320"/>
      <c r="V225" s="320"/>
      <c r="W225" s="320"/>
      <c r="X225" s="320"/>
      <c r="Y225" s="320"/>
      <c r="Z225" s="320"/>
      <c r="AA225" s="320"/>
      <c r="AB225" s="320"/>
      <c r="AC225" s="320"/>
      <c r="AD225" s="320"/>
      <c r="AE225" s="302"/>
      <c r="AF225" s="303"/>
      <c r="AG225" s="303"/>
      <c r="AH225" s="303"/>
      <c r="AI225" s="304"/>
      <c r="AJ225" s="302"/>
      <c r="AK225" s="303"/>
      <c r="AL225" s="303"/>
      <c r="AM225" s="303"/>
      <c r="AN225" s="303"/>
      <c r="AO225" s="303"/>
      <c r="AP225" s="304"/>
      <c r="AQ225" s="305"/>
      <c r="AR225" s="305"/>
      <c r="AS225" s="305"/>
      <c r="AT225" s="305"/>
      <c r="AU225" s="305"/>
      <c r="AV225" s="305"/>
      <c r="AW225" s="305"/>
      <c r="AX225" s="305"/>
      <c r="AY225" s="302"/>
      <c r="AZ225" s="303"/>
      <c r="BA225" s="303"/>
      <c r="BB225" s="303"/>
      <c r="BC225" s="303"/>
      <c r="BD225" s="303"/>
      <c r="BE225" s="303"/>
      <c r="BF225" s="303"/>
      <c r="BG225" s="303"/>
      <c r="BH225" s="303"/>
      <c r="BI225" s="304"/>
    </row>
    <row r="226" spans="1:61" s="2" customFormat="1" ht="15.75" customHeight="1" x14ac:dyDescent="0.25">
      <c r="A226" s="298"/>
      <c r="B226" s="299"/>
      <c r="C226" s="299"/>
      <c r="D226" s="299"/>
      <c r="E226" s="299"/>
      <c r="F226" s="299"/>
      <c r="G226" s="299"/>
      <c r="H226" s="299"/>
      <c r="I226" s="299"/>
      <c r="J226" s="299"/>
      <c r="K226" s="299"/>
      <c r="L226" s="299"/>
      <c r="M226" s="299"/>
      <c r="N226" s="299"/>
      <c r="O226" s="299"/>
      <c r="P226" s="299"/>
      <c r="Q226" s="299"/>
      <c r="R226" s="299"/>
      <c r="S226" s="299"/>
      <c r="T226" s="299"/>
      <c r="U226" s="299"/>
      <c r="V226" s="299"/>
      <c r="W226" s="299"/>
      <c r="X226" s="299"/>
      <c r="Y226" s="299"/>
      <c r="Z226" s="299"/>
      <c r="AA226" s="299"/>
      <c r="AB226" s="299"/>
      <c r="AC226" s="299"/>
      <c r="AD226" s="299"/>
      <c r="AE226" s="285"/>
      <c r="AF226" s="286"/>
      <c r="AG226" s="286"/>
      <c r="AH226" s="286"/>
      <c r="AI226" s="287"/>
      <c r="AJ226" s="285"/>
      <c r="AK226" s="286"/>
      <c r="AL226" s="286"/>
      <c r="AM226" s="286"/>
      <c r="AN226" s="286"/>
      <c r="AO226" s="286"/>
      <c r="AP226" s="287"/>
      <c r="AQ226" s="216"/>
      <c r="AR226" s="216"/>
      <c r="AS226" s="216"/>
      <c r="AT226" s="216"/>
      <c r="AU226" s="216"/>
      <c r="AV226" s="216"/>
      <c r="AW226" s="216"/>
      <c r="AX226" s="216"/>
      <c r="AY226" s="285"/>
      <c r="AZ226" s="286"/>
      <c r="BA226" s="286"/>
      <c r="BB226" s="286"/>
      <c r="BC226" s="286"/>
      <c r="BD226" s="286"/>
      <c r="BE226" s="286"/>
      <c r="BF226" s="286"/>
      <c r="BG226" s="286"/>
      <c r="BH226" s="286"/>
      <c r="BI226" s="287"/>
    </row>
    <row r="227" spans="1:61" s="2" customFormat="1" ht="15.75" customHeight="1" x14ac:dyDescent="0.2">
      <c r="A227" s="300"/>
      <c r="B227" s="301"/>
      <c r="C227" s="301"/>
      <c r="D227" s="301"/>
      <c r="E227" s="301"/>
      <c r="F227" s="301"/>
      <c r="G227" s="301"/>
      <c r="H227" s="301"/>
      <c r="I227" s="301"/>
      <c r="J227" s="301"/>
      <c r="K227" s="301"/>
      <c r="L227" s="301"/>
      <c r="M227" s="301"/>
      <c r="N227" s="301"/>
      <c r="O227" s="301"/>
      <c r="P227" s="301"/>
      <c r="Q227" s="301"/>
      <c r="R227" s="301"/>
      <c r="S227" s="301"/>
      <c r="T227" s="301"/>
      <c r="U227" s="301"/>
      <c r="V227" s="301"/>
      <c r="W227" s="301"/>
      <c r="X227" s="301"/>
      <c r="Y227" s="301"/>
      <c r="Z227" s="301"/>
      <c r="AA227" s="301"/>
      <c r="AB227" s="301"/>
      <c r="AC227" s="301"/>
      <c r="AD227" s="301"/>
      <c r="AE227" s="285"/>
      <c r="AF227" s="286"/>
      <c r="AG227" s="286"/>
      <c r="AH227" s="286"/>
      <c r="AI227" s="287"/>
      <c r="AJ227" s="285"/>
      <c r="AK227" s="286"/>
      <c r="AL227" s="286"/>
      <c r="AM227" s="286"/>
      <c r="AN227" s="286"/>
      <c r="AO227" s="286"/>
      <c r="AP227" s="287"/>
      <c r="AQ227" s="216"/>
      <c r="AR227" s="216"/>
      <c r="AS227" s="216"/>
      <c r="AT227" s="216"/>
      <c r="AU227" s="216"/>
      <c r="AV227" s="216"/>
      <c r="AW227" s="216"/>
      <c r="AX227" s="216"/>
      <c r="AY227" s="285"/>
      <c r="AZ227" s="286"/>
      <c r="BA227" s="286"/>
      <c r="BB227" s="286"/>
      <c r="BC227" s="286"/>
      <c r="BD227" s="286"/>
      <c r="BE227" s="286"/>
      <c r="BF227" s="286"/>
      <c r="BG227" s="286"/>
      <c r="BH227" s="286"/>
      <c r="BI227" s="287"/>
    </row>
    <row r="228" spans="1:61" s="2" customFormat="1" ht="15.75" customHeight="1" x14ac:dyDescent="0.2">
      <c r="A228" s="300"/>
      <c r="B228" s="301"/>
      <c r="C228" s="301"/>
      <c r="D228" s="301"/>
      <c r="E228" s="301"/>
      <c r="F228" s="301"/>
      <c r="G228" s="301"/>
      <c r="H228" s="301"/>
      <c r="I228" s="301"/>
      <c r="J228" s="301"/>
      <c r="K228" s="301"/>
      <c r="L228" s="301"/>
      <c r="M228" s="301"/>
      <c r="N228" s="301"/>
      <c r="O228" s="301"/>
      <c r="P228" s="301"/>
      <c r="Q228" s="301"/>
      <c r="R228" s="301"/>
      <c r="S228" s="301"/>
      <c r="T228" s="301"/>
      <c r="U228" s="301"/>
      <c r="V228" s="301"/>
      <c r="W228" s="301"/>
      <c r="X228" s="301"/>
      <c r="Y228" s="301"/>
      <c r="Z228" s="301"/>
      <c r="AA228" s="301"/>
      <c r="AB228" s="301"/>
      <c r="AC228" s="301"/>
      <c r="AD228" s="301"/>
      <c r="AE228" s="285"/>
      <c r="AF228" s="286"/>
      <c r="AG228" s="286"/>
      <c r="AH228" s="286"/>
      <c r="AI228" s="287"/>
      <c r="AJ228" s="285"/>
      <c r="AK228" s="286"/>
      <c r="AL228" s="286"/>
      <c r="AM228" s="286"/>
      <c r="AN228" s="286"/>
      <c r="AO228" s="286"/>
      <c r="AP228" s="287"/>
      <c r="AQ228" s="216"/>
      <c r="AR228" s="216"/>
      <c r="AS228" s="216"/>
      <c r="AT228" s="216"/>
      <c r="AU228" s="216"/>
      <c r="AV228" s="216"/>
      <c r="AW228" s="216"/>
      <c r="AX228" s="216"/>
      <c r="AY228" s="285"/>
      <c r="AZ228" s="286"/>
      <c r="BA228" s="286"/>
      <c r="BB228" s="286"/>
      <c r="BC228" s="286"/>
      <c r="BD228" s="286"/>
      <c r="BE228" s="286"/>
      <c r="BF228" s="286"/>
      <c r="BG228" s="286"/>
      <c r="BH228" s="286"/>
      <c r="BI228" s="287"/>
    </row>
    <row r="229" spans="1:61" s="2" customFormat="1" ht="15.75" customHeight="1" x14ac:dyDescent="0.2">
      <c r="A229" s="300"/>
      <c r="B229" s="301"/>
      <c r="C229" s="301"/>
      <c r="D229" s="301"/>
      <c r="E229" s="301"/>
      <c r="F229" s="301"/>
      <c r="G229" s="301"/>
      <c r="H229" s="301"/>
      <c r="I229" s="301"/>
      <c r="J229" s="301"/>
      <c r="K229" s="301"/>
      <c r="L229" s="301"/>
      <c r="M229" s="301"/>
      <c r="N229" s="301"/>
      <c r="O229" s="301"/>
      <c r="P229" s="301"/>
      <c r="Q229" s="301"/>
      <c r="R229" s="301"/>
      <c r="S229" s="301"/>
      <c r="T229" s="301"/>
      <c r="U229" s="301"/>
      <c r="V229" s="301"/>
      <c r="W229" s="301"/>
      <c r="X229" s="301"/>
      <c r="Y229" s="301"/>
      <c r="Z229" s="301"/>
      <c r="AA229" s="301"/>
      <c r="AB229" s="301"/>
      <c r="AC229" s="301"/>
      <c r="AD229" s="301"/>
      <c r="AE229" s="285"/>
      <c r="AF229" s="286"/>
      <c r="AG229" s="286"/>
      <c r="AH229" s="286"/>
      <c r="AI229" s="287"/>
      <c r="AJ229" s="285"/>
      <c r="AK229" s="286"/>
      <c r="AL229" s="286"/>
      <c r="AM229" s="286"/>
      <c r="AN229" s="286"/>
      <c r="AO229" s="286"/>
      <c r="AP229" s="287"/>
      <c r="AQ229" s="216"/>
      <c r="AR229" s="216"/>
      <c r="AS229" s="216"/>
      <c r="AT229" s="216"/>
      <c r="AU229" s="216"/>
      <c r="AV229" s="216"/>
      <c r="AW229" s="216"/>
      <c r="AX229" s="216"/>
      <c r="AY229" s="285"/>
      <c r="AZ229" s="286"/>
      <c r="BA229" s="286"/>
      <c r="BB229" s="286"/>
      <c r="BC229" s="286"/>
      <c r="BD229" s="286"/>
      <c r="BE229" s="286"/>
      <c r="BF229" s="286"/>
      <c r="BG229" s="286"/>
      <c r="BH229" s="286"/>
      <c r="BI229" s="287"/>
    </row>
    <row r="230" spans="1:61" s="2" customFormat="1" ht="15.75" customHeight="1" x14ac:dyDescent="0.25">
      <c r="A230" s="314"/>
      <c r="B230" s="315"/>
      <c r="C230" s="315"/>
      <c r="D230" s="315"/>
      <c r="E230" s="315"/>
      <c r="F230" s="315"/>
      <c r="G230" s="315"/>
      <c r="H230" s="315"/>
      <c r="I230" s="315"/>
      <c r="J230" s="315"/>
      <c r="K230" s="315"/>
      <c r="L230" s="315"/>
      <c r="M230" s="315"/>
      <c r="N230" s="315"/>
      <c r="O230" s="315"/>
      <c r="P230" s="315"/>
      <c r="Q230" s="315"/>
      <c r="R230" s="315"/>
      <c r="S230" s="315"/>
      <c r="T230" s="315"/>
      <c r="U230" s="315"/>
      <c r="V230" s="315"/>
      <c r="W230" s="315"/>
      <c r="X230" s="315"/>
      <c r="Y230" s="315"/>
      <c r="Z230" s="315"/>
      <c r="AA230" s="315"/>
      <c r="AB230" s="315"/>
      <c r="AC230" s="315"/>
      <c r="AD230" s="315"/>
      <c r="AE230" s="316"/>
      <c r="AF230" s="317"/>
      <c r="AG230" s="317"/>
      <c r="AH230" s="317"/>
      <c r="AI230" s="318"/>
      <c r="AJ230" s="285"/>
      <c r="AK230" s="286"/>
      <c r="AL230" s="286"/>
      <c r="AM230" s="286"/>
      <c r="AN230" s="286"/>
      <c r="AO230" s="286"/>
      <c r="AP230" s="287"/>
      <c r="AQ230" s="319"/>
      <c r="AR230" s="319"/>
      <c r="AS230" s="319"/>
      <c r="AT230" s="319"/>
      <c r="AU230" s="319"/>
      <c r="AV230" s="319"/>
      <c r="AW230" s="319"/>
      <c r="AX230" s="319"/>
      <c r="AY230" s="285"/>
      <c r="AZ230" s="286"/>
      <c r="BA230" s="286"/>
      <c r="BB230" s="286"/>
      <c r="BC230" s="286"/>
      <c r="BD230" s="286"/>
      <c r="BE230" s="286"/>
      <c r="BF230" s="286"/>
      <c r="BG230" s="286"/>
      <c r="BH230" s="286"/>
      <c r="BI230" s="287"/>
    </row>
    <row r="231" spans="1:61" s="85" customFormat="1" x14ac:dyDescent="0.25">
      <c r="A231" s="65"/>
      <c r="B231" s="16"/>
      <c r="C231" s="16"/>
      <c r="D231" s="244"/>
      <c r="E231" s="244"/>
      <c r="F231" s="244"/>
      <c r="G231" s="244"/>
      <c r="H231" s="244"/>
      <c r="I231" s="244"/>
      <c r="J231" s="244"/>
      <c r="K231" s="244"/>
      <c r="L231" s="244"/>
      <c r="M231" s="244"/>
      <c r="N231" s="244"/>
      <c r="O231" s="244"/>
      <c r="P231" s="244"/>
      <c r="Q231" s="244"/>
      <c r="R231" s="244"/>
      <c r="S231" s="244"/>
      <c r="T231" s="244"/>
      <c r="U231" s="244"/>
      <c r="V231" s="244"/>
      <c r="W231" s="244"/>
      <c r="X231" s="244"/>
      <c r="Y231" s="244"/>
      <c r="Z231" s="244"/>
      <c r="AA231" s="244"/>
      <c r="AB231" s="244"/>
      <c r="AC231" s="244"/>
      <c r="AD231" s="244"/>
      <c r="AE231" s="244"/>
      <c r="AF231" s="244"/>
      <c r="AG231" s="244"/>
      <c r="AH231" s="244"/>
      <c r="AI231" s="244"/>
      <c r="AJ231" s="244"/>
      <c r="AK231" s="244"/>
      <c r="AL231" s="244"/>
      <c r="AM231" s="244"/>
      <c r="AN231" s="244"/>
      <c r="AO231" s="244"/>
      <c r="AP231" s="244"/>
      <c r="AQ231" s="244"/>
      <c r="AR231" s="244"/>
      <c r="AS231" s="244"/>
      <c r="AT231" s="244"/>
      <c r="AU231" s="244"/>
      <c r="AV231" s="244"/>
      <c r="AW231" s="244"/>
      <c r="AX231" s="244"/>
      <c r="AY231" s="244"/>
      <c r="AZ231" s="244"/>
      <c r="BA231" s="244"/>
      <c r="BB231" s="244"/>
      <c r="BC231" s="244"/>
      <c r="BD231" s="244"/>
      <c r="BE231" s="244"/>
      <c r="BF231" s="244"/>
      <c r="BG231" s="244"/>
      <c r="BH231" s="244"/>
      <c r="BI231" s="312"/>
    </row>
    <row r="232" spans="1:61" ht="21" customHeight="1" thickBot="1" x14ac:dyDescent="0.3">
      <c r="A232" s="313" t="s">
        <v>97</v>
      </c>
      <c r="B232" s="244"/>
      <c r="C232" s="244"/>
      <c r="D232" s="244"/>
      <c r="E232" s="244"/>
      <c r="F232" s="244"/>
      <c r="G232" s="244"/>
      <c r="H232" s="244"/>
      <c r="I232" s="244"/>
      <c r="J232" s="244"/>
      <c r="K232" s="244"/>
      <c r="L232" s="244"/>
      <c r="M232" s="244"/>
      <c r="N232" s="244"/>
      <c r="O232" s="244"/>
      <c r="P232" s="244"/>
      <c r="Q232" s="244"/>
      <c r="R232" s="244"/>
      <c r="S232" s="244"/>
      <c r="T232" s="244"/>
      <c r="U232" s="244"/>
      <c r="V232" s="244"/>
      <c r="W232" s="244"/>
      <c r="X232" s="244"/>
      <c r="Y232" s="244"/>
      <c r="Z232" s="244"/>
      <c r="AA232" s="244"/>
      <c r="AB232" s="244"/>
      <c r="AC232" s="244"/>
      <c r="AD232" s="244"/>
      <c r="AE232" s="24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244" t="s">
        <v>74</v>
      </c>
      <c r="AQ232" s="244"/>
      <c r="AR232" s="244"/>
      <c r="AS232" s="244"/>
      <c r="AT232" s="244"/>
      <c r="AU232" s="244"/>
      <c r="AV232" s="244"/>
      <c r="AW232" s="244"/>
      <c r="AX232" s="244"/>
      <c r="AY232" s="244"/>
      <c r="AZ232" s="244"/>
      <c r="BA232" s="244"/>
      <c r="BB232" s="64"/>
      <c r="BC232" s="64"/>
      <c r="BD232" s="64"/>
      <c r="BE232" s="64"/>
      <c r="BF232" s="64"/>
      <c r="BG232" s="64"/>
      <c r="BH232" s="64"/>
      <c r="BI232" s="66"/>
    </row>
    <row r="233" spans="1:61" ht="24.75" customHeight="1" thickBot="1" x14ac:dyDescent="0.3">
      <c r="A233" s="19"/>
      <c r="B233" s="306"/>
      <c r="C233" s="307"/>
      <c r="D233" s="307"/>
      <c r="E233" s="307"/>
      <c r="F233" s="307"/>
      <c r="G233" s="307"/>
      <c r="H233" s="307"/>
      <c r="I233" s="307"/>
      <c r="J233" s="307"/>
      <c r="K233" s="307"/>
      <c r="L233" s="307"/>
      <c r="M233" s="307"/>
      <c r="N233" s="307"/>
      <c r="O233" s="307"/>
      <c r="P233" s="307"/>
      <c r="Q233" s="307"/>
      <c r="R233" s="307"/>
      <c r="S233" s="307"/>
      <c r="T233" s="307"/>
      <c r="U233" s="307"/>
      <c r="V233" s="307"/>
      <c r="W233" s="307"/>
      <c r="X233" s="307"/>
      <c r="Y233" s="307"/>
      <c r="Z233" s="307"/>
      <c r="AA233" s="307"/>
      <c r="AB233" s="307"/>
      <c r="AC233" s="307"/>
      <c r="AD233" s="307"/>
      <c r="AE233" s="307"/>
      <c r="AF233" s="308"/>
      <c r="AG233" s="64"/>
      <c r="AH233" s="64"/>
      <c r="AI233" s="64"/>
      <c r="AJ233" s="64"/>
      <c r="AK233" s="64"/>
      <c r="AL233" s="64"/>
      <c r="AM233" s="64"/>
      <c r="AN233" s="64"/>
      <c r="AO233" s="64"/>
      <c r="AP233" s="309"/>
      <c r="AQ233" s="310"/>
      <c r="AR233" s="310"/>
      <c r="AS233" s="310"/>
      <c r="AT233" s="310"/>
      <c r="AU233" s="310"/>
      <c r="AV233" s="310"/>
      <c r="AW233" s="310"/>
      <c r="AX233" s="310"/>
      <c r="AY233" s="311"/>
      <c r="AZ233" s="64"/>
      <c r="BA233" s="64"/>
      <c r="BB233" s="64"/>
      <c r="BC233" s="64"/>
      <c r="BD233" s="64"/>
      <c r="BE233" s="64"/>
      <c r="BF233" s="64"/>
      <c r="BG233" s="64"/>
      <c r="BH233" s="64"/>
      <c r="BI233" s="66"/>
    </row>
    <row r="234" spans="1:61" ht="6" customHeight="1" x14ac:dyDescent="0.25">
      <c r="A234" s="67"/>
      <c r="B234" s="15"/>
      <c r="C234" s="15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68"/>
      <c r="AF234" s="68"/>
      <c r="AG234" s="68"/>
      <c r="AH234" s="68"/>
      <c r="AI234" s="68"/>
      <c r="AJ234" s="68"/>
      <c r="AK234" s="68"/>
      <c r="AL234" s="68"/>
      <c r="AM234" s="68"/>
      <c r="AN234" s="68"/>
      <c r="AO234" s="68"/>
      <c r="AP234" s="68"/>
      <c r="AQ234" s="68"/>
      <c r="AR234" s="68"/>
      <c r="AS234" s="68"/>
      <c r="AT234" s="68"/>
      <c r="AU234" s="68"/>
      <c r="AV234" s="68"/>
      <c r="AW234" s="68"/>
      <c r="AX234" s="68"/>
      <c r="AY234" s="68"/>
      <c r="AZ234" s="68"/>
      <c r="BA234" s="68"/>
      <c r="BB234" s="68"/>
      <c r="BC234" s="68"/>
      <c r="BD234" s="68"/>
      <c r="BE234" s="68"/>
      <c r="BF234" s="68"/>
      <c r="BG234" s="68"/>
      <c r="BH234" s="68"/>
      <c r="BI234" s="69"/>
    </row>
    <row r="235" spans="1:61" x14ac:dyDescent="0.25">
      <c r="A235" s="62"/>
      <c r="B235" s="62"/>
      <c r="C235" s="62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  <c r="AD235" s="63"/>
      <c r="AE235" s="63"/>
      <c r="AF235" s="63"/>
      <c r="AG235" s="63"/>
      <c r="AH235" s="63"/>
      <c r="AI235" s="63"/>
      <c r="AJ235" s="63"/>
      <c r="AK235" s="63"/>
      <c r="AL235" s="63"/>
      <c r="AM235" s="63"/>
      <c r="AN235" s="63"/>
      <c r="AO235" s="63"/>
      <c r="AP235" s="63"/>
      <c r="AQ235" s="63"/>
      <c r="AR235" s="63"/>
      <c r="AS235" s="63"/>
      <c r="AT235" s="63"/>
      <c r="AU235" s="63"/>
      <c r="AV235" s="63"/>
      <c r="AW235" s="63"/>
      <c r="AX235" s="63"/>
      <c r="AY235" s="63"/>
      <c r="AZ235" s="63"/>
      <c r="BA235" s="63"/>
      <c r="BB235" s="63"/>
      <c r="BC235" s="63"/>
      <c r="BD235" s="63"/>
      <c r="BE235" s="63"/>
      <c r="BF235" s="63"/>
      <c r="BG235" s="63"/>
      <c r="BH235" s="63"/>
      <c r="BI235" s="63"/>
    </row>
    <row r="236" spans="1:61" x14ac:dyDescent="0.25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70"/>
      <c r="AT236" s="70"/>
      <c r="AU236" s="70"/>
      <c r="AV236" s="70"/>
      <c r="AW236" s="70"/>
      <c r="AX236" s="70"/>
      <c r="AY236" s="70"/>
      <c r="AZ236" s="70"/>
      <c r="BA236" s="70"/>
      <c r="BB236" s="70"/>
      <c r="BC236" s="70"/>
      <c r="BD236" s="70"/>
      <c r="BE236" s="70"/>
      <c r="BF236" s="70"/>
      <c r="BG236" s="70"/>
      <c r="BH236" s="70"/>
      <c r="BI236" s="70"/>
    </row>
    <row r="237" spans="1:61" x14ac:dyDescent="0.25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  <c r="AN237" s="70"/>
      <c r="AO237" s="70"/>
      <c r="AP237" s="70"/>
      <c r="AQ237" s="70"/>
      <c r="AR237" s="70"/>
      <c r="AS237" s="70"/>
      <c r="AT237" s="70"/>
      <c r="AU237" s="70"/>
      <c r="AV237" s="70"/>
      <c r="AW237" s="70"/>
      <c r="AX237" s="70"/>
      <c r="AY237" s="70"/>
      <c r="AZ237" s="70"/>
      <c r="BA237" s="70"/>
      <c r="BB237" s="70"/>
      <c r="BC237" s="70"/>
      <c r="BD237" s="70"/>
      <c r="BE237" s="70"/>
      <c r="BF237" s="70"/>
      <c r="BG237" s="70"/>
      <c r="BH237" s="70"/>
      <c r="BI237" s="70"/>
    </row>
    <row r="238" spans="1:61" x14ac:dyDescent="0.25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  <c r="AA238" s="70"/>
      <c r="AB238" s="70"/>
      <c r="AC238" s="70"/>
      <c r="AD238" s="70"/>
      <c r="AE238" s="70"/>
      <c r="AF238" s="70"/>
      <c r="AG238" s="70"/>
      <c r="AH238" s="70"/>
      <c r="AI238" s="70"/>
      <c r="AJ238" s="70"/>
      <c r="AK238" s="70"/>
      <c r="AL238" s="70"/>
      <c r="AM238" s="70"/>
      <c r="AN238" s="70"/>
      <c r="AO238" s="70"/>
      <c r="AP238" s="70"/>
      <c r="AQ238" s="70"/>
      <c r="AR238" s="70"/>
      <c r="AS238" s="70"/>
      <c r="AT238" s="70"/>
      <c r="AU238" s="70"/>
      <c r="AV238" s="70"/>
      <c r="AW238" s="70"/>
      <c r="AX238" s="70"/>
      <c r="AY238" s="70"/>
      <c r="AZ238" s="70"/>
      <c r="BA238" s="70"/>
      <c r="BB238" s="70"/>
      <c r="BC238" s="70"/>
      <c r="BD238" s="70"/>
      <c r="BE238" s="70"/>
      <c r="BF238" s="70"/>
      <c r="BG238" s="70"/>
      <c r="BH238" s="70"/>
      <c r="BI238" s="70"/>
    </row>
    <row r="239" spans="1:61" x14ac:dyDescent="0.25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70"/>
      <c r="AT239" s="70"/>
      <c r="AU239" s="70"/>
      <c r="AV239" s="70"/>
      <c r="AW239" s="70"/>
      <c r="AX239" s="70"/>
      <c r="AY239" s="70"/>
      <c r="AZ239" s="70"/>
      <c r="BA239" s="70"/>
      <c r="BB239" s="70"/>
      <c r="BC239" s="70"/>
      <c r="BD239" s="70"/>
      <c r="BE239" s="70"/>
      <c r="BF239" s="70"/>
      <c r="BG239" s="70"/>
      <c r="BH239" s="70"/>
      <c r="BI239" s="70"/>
    </row>
    <row r="240" spans="1:61" x14ac:dyDescent="0.25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  <c r="AA240" s="70"/>
      <c r="AB240" s="70"/>
      <c r="AC240" s="70"/>
      <c r="AD240" s="70"/>
      <c r="AE240" s="70"/>
      <c r="AF240" s="70"/>
      <c r="AG240" s="70"/>
      <c r="AH240" s="70"/>
      <c r="AI240" s="70"/>
      <c r="AJ240" s="70"/>
      <c r="AK240" s="70"/>
      <c r="AL240" s="70"/>
      <c r="AM240" s="70"/>
      <c r="AN240" s="70"/>
      <c r="AO240" s="70"/>
      <c r="AP240" s="70"/>
      <c r="AQ240" s="70"/>
      <c r="AR240" s="70"/>
      <c r="AS240" s="70"/>
      <c r="AT240" s="70"/>
      <c r="AU240" s="70"/>
      <c r="AV240" s="70"/>
      <c r="AW240" s="70"/>
      <c r="AX240" s="70"/>
      <c r="AY240" s="70"/>
      <c r="AZ240" s="70"/>
      <c r="BA240" s="70"/>
      <c r="BB240" s="70"/>
      <c r="BC240" s="70"/>
      <c r="BD240" s="70"/>
      <c r="BE240" s="70"/>
      <c r="BF240" s="70"/>
      <c r="BG240" s="70"/>
      <c r="BH240" s="70"/>
      <c r="BI240" s="70"/>
    </row>
    <row r="241" spans="1:61" x14ac:dyDescent="0.25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  <c r="AN241" s="70"/>
      <c r="AO241" s="70"/>
      <c r="AP241" s="70"/>
      <c r="AQ241" s="70"/>
      <c r="AR241" s="70"/>
      <c r="AS241" s="70"/>
      <c r="AT241" s="70"/>
      <c r="AU241" s="70"/>
      <c r="AV241" s="70"/>
      <c r="AW241" s="70"/>
      <c r="AX241" s="70"/>
      <c r="AY241" s="70"/>
      <c r="AZ241" s="70"/>
      <c r="BA241" s="70"/>
      <c r="BB241" s="70"/>
      <c r="BC241" s="70"/>
      <c r="BD241" s="70"/>
      <c r="BE241" s="70"/>
      <c r="BF241" s="70"/>
      <c r="BG241" s="70"/>
      <c r="BH241" s="70"/>
      <c r="BI241" s="70"/>
    </row>
    <row r="242" spans="1:61" x14ac:dyDescent="0.25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  <c r="AA242" s="70"/>
      <c r="AB242" s="70"/>
      <c r="AC242" s="70"/>
      <c r="AD242" s="70"/>
      <c r="AE242" s="70"/>
      <c r="AF242" s="70"/>
      <c r="AG242" s="70"/>
      <c r="AH242" s="70"/>
      <c r="AI242" s="70"/>
      <c r="AJ242" s="70"/>
      <c r="AK242" s="70"/>
      <c r="AL242" s="70"/>
      <c r="AM242" s="70"/>
      <c r="AN242" s="70"/>
      <c r="AO242" s="70"/>
      <c r="AP242" s="70"/>
      <c r="AQ242" s="70"/>
      <c r="AR242" s="70"/>
      <c r="AS242" s="70"/>
      <c r="AT242" s="70"/>
      <c r="AU242" s="70"/>
      <c r="AV242" s="70"/>
      <c r="AW242" s="70"/>
      <c r="AX242" s="70"/>
      <c r="AY242" s="70"/>
      <c r="AZ242" s="70"/>
      <c r="BA242" s="70"/>
      <c r="BB242" s="70"/>
      <c r="BC242" s="70"/>
      <c r="BD242" s="70"/>
      <c r="BE242" s="70"/>
      <c r="BF242" s="70"/>
      <c r="BG242" s="70"/>
      <c r="BH242" s="70"/>
      <c r="BI242" s="70"/>
    </row>
    <row r="243" spans="1:61" x14ac:dyDescent="0.25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  <c r="AE243" s="70"/>
      <c r="AF243" s="70"/>
      <c r="AG243" s="70"/>
      <c r="AH243" s="70"/>
      <c r="AI243" s="70"/>
      <c r="AJ243" s="70"/>
      <c r="AK243" s="70"/>
      <c r="AL243" s="70"/>
      <c r="AM243" s="70"/>
      <c r="AN243" s="70"/>
      <c r="AO243" s="70"/>
      <c r="AP243" s="70"/>
      <c r="AQ243" s="70"/>
      <c r="AR243" s="70"/>
      <c r="AS243" s="70"/>
      <c r="AT243" s="70"/>
      <c r="AU243" s="70"/>
      <c r="AV243" s="70"/>
      <c r="AW243" s="70"/>
      <c r="AX243" s="70"/>
      <c r="AY243" s="70"/>
      <c r="AZ243" s="70"/>
      <c r="BA243" s="70"/>
      <c r="BB243" s="70"/>
      <c r="BC243" s="70"/>
      <c r="BD243" s="70"/>
      <c r="BE243" s="70"/>
      <c r="BF243" s="70"/>
      <c r="BG243" s="70"/>
      <c r="BH243" s="70"/>
      <c r="BI243" s="70"/>
    </row>
    <row r="244" spans="1:61" x14ac:dyDescent="0.25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70"/>
      <c r="AT244" s="70"/>
      <c r="AU244" s="70"/>
      <c r="AV244" s="70"/>
      <c r="AW244" s="70"/>
      <c r="AX244" s="70"/>
      <c r="AY244" s="70"/>
      <c r="AZ244" s="70"/>
      <c r="BA244" s="70"/>
      <c r="BB244" s="70"/>
      <c r="BC244" s="70"/>
      <c r="BD244" s="70"/>
      <c r="BE244" s="70"/>
      <c r="BF244" s="70"/>
      <c r="BG244" s="70"/>
      <c r="BH244" s="70"/>
      <c r="BI244" s="70"/>
    </row>
    <row r="245" spans="1:61" x14ac:dyDescent="0.25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  <c r="AN245" s="70"/>
      <c r="AO245" s="70"/>
      <c r="AP245" s="70"/>
      <c r="AQ245" s="70"/>
      <c r="AR245" s="70"/>
      <c r="AS245" s="70"/>
      <c r="AT245" s="70"/>
      <c r="AU245" s="70"/>
      <c r="AV245" s="70"/>
      <c r="AW245" s="70"/>
      <c r="AX245" s="70"/>
      <c r="AY245" s="70"/>
      <c r="AZ245" s="70"/>
      <c r="BA245" s="70"/>
      <c r="BB245" s="70"/>
      <c r="BC245" s="70"/>
      <c r="BD245" s="70"/>
      <c r="BE245" s="70"/>
      <c r="BF245" s="70"/>
      <c r="BG245" s="70"/>
      <c r="BH245" s="70"/>
      <c r="BI245" s="70"/>
    </row>
    <row r="246" spans="1:61" x14ac:dyDescent="0.25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  <c r="AP246" s="70"/>
      <c r="AQ246" s="70"/>
      <c r="AR246" s="70"/>
      <c r="AS246" s="70"/>
      <c r="AT246" s="70"/>
      <c r="AU246" s="70"/>
      <c r="AV246" s="70"/>
      <c r="AW246" s="70"/>
      <c r="AX246" s="70"/>
      <c r="AY246" s="70"/>
      <c r="AZ246" s="70"/>
      <c r="BA246" s="70"/>
      <c r="BB246" s="70"/>
      <c r="BC246" s="70"/>
      <c r="BD246" s="70"/>
      <c r="BE246" s="70"/>
      <c r="BF246" s="70"/>
      <c r="BG246" s="70"/>
      <c r="BH246" s="70"/>
      <c r="BI246" s="70"/>
    </row>
    <row r="247" spans="1:61" x14ac:dyDescent="0.25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  <c r="AC247" s="70"/>
      <c r="AD247" s="70"/>
      <c r="AE247" s="70"/>
      <c r="AF247" s="70"/>
      <c r="AG247" s="70"/>
      <c r="AH247" s="70"/>
      <c r="AI247" s="70"/>
      <c r="AJ247" s="70"/>
      <c r="AK247" s="70"/>
      <c r="AL247" s="70"/>
      <c r="AM247" s="70"/>
      <c r="AN247" s="70"/>
      <c r="AO247" s="70"/>
      <c r="AP247" s="70"/>
      <c r="AQ247" s="70"/>
      <c r="AR247" s="70"/>
      <c r="AS247" s="70"/>
      <c r="AT247" s="70"/>
      <c r="AU247" s="70"/>
      <c r="AV247" s="70"/>
      <c r="AW247" s="70"/>
      <c r="AX247" s="70"/>
      <c r="AY247" s="70"/>
      <c r="AZ247" s="70"/>
      <c r="BA247" s="70"/>
      <c r="BB247" s="70"/>
      <c r="BC247" s="70"/>
      <c r="BD247" s="70"/>
      <c r="BE247" s="70"/>
      <c r="BF247" s="70"/>
      <c r="BG247" s="70"/>
      <c r="BH247" s="70"/>
      <c r="BI247" s="70"/>
    </row>
    <row r="248" spans="1:61" x14ac:dyDescent="0.25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70"/>
      <c r="AT248" s="70"/>
      <c r="AU248" s="70"/>
      <c r="AV248" s="70"/>
      <c r="AW248" s="70"/>
      <c r="AX248" s="70"/>
      <c r="AY248" s="70"/>
      <c r="AZ248" s="70"/>
      <c r="BA248" s="70"/>
      <c r="BB248" s="70"/>
      <c r="BC248" s="70"/>
      <c r="BD248" s="70"/>
      <c r="BE248" s="70"/>
      <c r="BF248" s="70"/>
      <c r="BG248" s="70"/>
      <c r="BH248" s="70"/>
      <c r="BI248" s="70"/>
    </row>
    <row r="249" spans="1:61" x14ac:dyDescent="0.25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70"/>
      <c r="AB249" s="70"/>
      <c r="AC249" s="70"/>
      <c r="AD249" s="70"/>
      <c r="AE249" s="70"/>
      <c r="AF249" s="70"/>
      <c r="AG249" s="70"/>
      <c r="AH249" s="70"/>
      <c r="AI249" s="70"/>
      <c r="AJ249" s="70"/>
      <c r="AK249" s="70"/>
      <c r="AL249" s="70"/>
      <c r="AM249" s="70"/>
      <c r="AN249" s="70"/>
      <c r="AO249" s="70"/>
      <c r="AP249" s="70"/>
      <c r="AQ249" s="70"/>
      <c r="AR249" s="70"/>
      <c r="AS249" s="70"/>
      <c r="AT249" s="70"/>
      <c r="AU249" s="70"/>
      <c r="AV249" s="70"/>
      <c r="AW249" s="70"/>
      <c r="AX249" s="70"/>
      <c r="AY249" s="70"/>
      <c r="AZ249" s="70"/>
      <c r="BA249" s="70"/>
      <c r="BB249" s="70"/>
      <c r="BC249" s="70"/>
      <c r="BD249" s="70"/>
      <c r="BE249" s="70"/>
      <c r="BF249" s="70"/>
      <c r="BG249" s="70"/>
      <c r="BH249" s="70"/>
      <c r="BI249" s="70"/>
    </row>
    <row r="250" spans="1:61" x14ac:dyDescent="0.25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  <c r="AE250" s="70"/>
      <c r="AF250" s="70"/>
      <c r="AG250" s="70"/>
      <c r="AH250" s="70"/>
      <c r="AI250" s="70"/>
      <c r="AJ250" s="70"/>
      <c r="AK250" s="70"/>
      <c r="AL250" s="70"/>
      <c r="AM250" s="70"/>
      <c r="AN250" s="70"/>
      <c r="AO250" s="70"/>
      <c r="AP250" s="70"/>
      <c r="AQ250" s="70"/>
      <c r="AR250" s="70"/>
      <c r="AS250" s="70"/>
      <c r="AT250" s="70"/>
      <c r="AU250" s="70"/>
      <c r="AV250" s="70"/>
      <c r="AW250" s="70"/>
      <c r="AX250" s="70"/>
      <c r="AY250" s="70"/>
      <c r="AZ250" s="70"/>
      <c r="BA250" s="70"/>
      <c r="BB250" s="70"/>
      <c r="BC250" s="70"/>
      <c r="BD250" s="70"/>
      <c r="BE250" s="70"/>
      <c r="BF250" s="70"/>
      <c r="BG250" s="70"/>
      <c r="BH250" s="70"/>
      <c r="BI250" s="70"/>
    </row>
    <row r="251" spans="1:61" x14ac:dyDescent="0.25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  <c r="AE251" s="70"/>
      <c r="AF251" s="70"/>
      <c r="AG251" s="70"/>
      <c r="AH251" s="70"/>
      <c r="AI251" s="70"/>
      <c r="AJ251" s="70"/>
      <c r="AK251" s="70"/>
      <c r="AL251" s="70"/>
      <c r="AM251" s="70"/>
      <c r="AN251" s="70"/>
      <c r="AO251" s="70"/>
      <c r="AP251" s="70"/>
      <c r="AQ251" s="70"/>
      <c r="AR251" s="70"/>
      <c r="AS251" s="70"/>
      <c r="AT251" s="70"/>
      <c r="AU251" s="70"/>
      <c r="AV251" s="70"/>
      <c r="AW251" s="70"/>
      <c r="AX251" s="70"/>
      <c r="AY251" s="70"/>
      <c r="AZ251" s="70"/>
      <c r="BA251" s="70"/>
      <c r="BB251" s="70"/>
      <c r="BC251" s="70"/>
      <c r="BD251" s="70"/>
      <c r="BE251" s="70"/>
      <c r="BF251" s="70"/>
      <c r="BG251" s="70"/>
      <c r="BH251" s="70"/>
      <c r="BI251" s="70"/>
    </row>
    <row r="252" spans="1:61" x14ac:dyDescent="0.25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0"/>
      <c r="AF252" s="70"/>
      <c r="AG252" s="70"/>
      <c r="AH252" s="70"/>
      <c r="AI252" s="70"/>
      <c r="AJ252" s="70"/>
      <c r="AK252" s="70"/>
      <c r="AL252" s="70"/>
      <c r="AM252" s="70"/>
      <c r="AN252" s="70"/>
      <c r="AO252" s="70"/>
      <c r="AP252" s="70"/>
      <c r="AQ252" s="70"/>
      <c r="AR252" s="70"/>
      <c r="AS252" s="70"/>
      <c r="AT252" s="70"/>
      <c r="AU252" s="70"/>
      <c r="AV252" s="70"/>
      <c r="AW252" s="70"/>
      <c r="AX252" s="70"/>
      <c r="AY252" s="70"/>
      <c r="AZ252" s="70"/>
      <c r="BA252" s="70"/>
      <c r="BB252" s="70"/>
      <c r="BC252" s="70"/>
      <c r="BD252" s="70"/>
      <c r="BE252" s="70"/>
      <c r="BF252" s="70"/>
      <c r="BG252" s="70"/>
      <c r="BH252" s="70"/>
      <c r="BI252" s="70"/>
    </row>
    <row r="253" spans="1:61" x14ac:dyDescent="0.25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70"/>
      <c r="AT253" s="70"/>
      <c r="AU253" s="70"/>
      <c r="AV253" s="70"/>
      <c r="AW253" s="70"/>
      <c r="AX253" s="70"/>
      <c r="AY253" s="70"/>
      <c r="AZ253" s="70"/>
      <c r="BA253" s="70"/>
      <c r="BB253" s="70"/>
      <c r="BC253" s="70"/>
      <c r="BD253" s="70"/>
      <c r="BE253" s="70"/>
      <c r="BF253" s="70"/>
      <c r="BG253" s="70"/>
      <c r="BH253" s="70"/>
      <c r="BI253" s="70"/>
    </row>
    <row r="254" spans="1:61" x14ac:dyDescent="0.25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  <c r="AE254" s="70"/>
      <c r="AF254" s="70"/>
      <c r="AG254" s="70"/>
      <c r="AH254" s="70"/>
      <c r="AI254" s="70"/>
      <c r="AJ254" s="70"/>
      <c r="AK254" s="70"/>
      <c r="AL254" s="70"/>
      <c r="AM254" s="70"/>
      <c r="AN254" s="70"/>
      <c r="AO254" s="70"/>
      <c r="AP254" s="70"/>
      <c r="AQ254" s="70"/>
      <c r="AR254" s="70"/>
      <c r="AS254" s="70"/>
      <c r="AT254" s="70"/>
      <c r="AU254" s="70"/>
      <c r="AV254" s="70"/>
      <c r="AW254" s="70"/>
      <c r="AX254" s="70"/>
      <c r="AY254" s="70"/>
      <c r="AZ254" s="70"/>
      <c r="BA254" s="70"/>
      <c r="BB254" s="70"/>
      <c r="BC254" s="70"/>
      <c r="BD254" s="70"/>
      <c r="BE254" s="70"/>
      <c r="BF254" s="70"/>
      <c r="BG254" s="70"/>
      <c r="BH254" s="70"/>
      <c r="BI254" s="70"/>
    </row>
    <row r="255" spans="1:61" x14ac:dyDescent="0.25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  <c r="AE255" s="70"/>
      <c r="AF255" s="70"/>
      <c r="AG255" s="70"/>
      <c r="AH255" s="70"/>
      <c r="AI255" s="70"/>
      <c r="AJ255" s="70"/>
      <c r="AK255" s="70"/>
      <c r="AL255" s="70"/>
      <c r="AM255" s="70"/>
      <c r="AN255" s="70"/>
      <c r="AO255" s="70"/>
      <c r="AP255" s="70"/>
      <c r="AQ255" s="70"/>
      <c r="AR255" s="70"/>
      <c r="AS255" s="70"/>
      <c r="AT255" s="70"/>
      <c r="AU255" s="70"/>
      <c r="AV255" s="70"/>
      <c r="AW255" s="70"/>
      <c r="AX255" s="70"/>
      <c r="AY255" s="70"/>
      <c r="AZ255" s="70"/>
      <c r="BA255" s="70"/>
      <c r="BB255" s="70"/>
      <c r="BC255" s="70"/>
      <c r="BD255" s="70"/>
      <c r="BE255" s="70"/>
      <c r="BF255" s="70"/>
      <c r="BG255" s="70"/>
      <c r="BH255" s="70"/>
      <c r="BI255" s="70"/>
    </row>
    <row r="256" spans="1:61" x14ac:dyDescent="0.25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  <c r="AA256" s="70"/>
      <c r="AB256" s="70"/>
      <c r="AC256" s="70"/>
      <c r="AD256" s="70"/>
      <c r="AE256" s="70"/>
      <c r="AF256" s="70"/>
      <c r="AG256" s="70"/>
      <c r="AH256" s="70"/>
      <c r="AI256" s="70"/>
      <c r="AJ256" s="70"/>
      <c r="AK256" s="70"/>
      <c r="AL256" s="70"/>
      <c r="AM256" s="70"/>
      <c r="AN256" s="70"/>
      <c r="AO256" s="70"/>
      <c r="AP256" s="70"/>
      <c r="AQ256" s="70"/>
      <c r="AR256" s="70"/>
      <c r="AS256" s="70"/>
      <c r="AT256" s="70"/>
      <c r="AU256" s="70"/>
      <c r="AV256" s="70"/>
      <c r="AW256" s="70"/>
      <c r="AX256" s="70"/>
      <c r="AY256" s="70"/>
      <c r="AZ256" s="70"/>
      <c r="BA256" s="70"/>
      <c r="BB256" s="70"/>
      <c r="BC256" s="70"/>
      <c r="BD256" s="70"/>
      <c r="BE256" s="70"/>
      <c r="BF256" s="70"/>
      <c r="BG256" s="70"/>
      <c r="BH256" s="70"/>
      <c r="BI256" s="70"/>
    </row>
    <row r="257" spans="1:61" x14ac:dyDescent="0.25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  <c r="AG257" s="70"/>
      <c r="AH257" s="70"/>
      <c r="AI257" s="70"/>
      <c r="AJ257" s="70"/>
      <c r="AK257" s="70"/>
      <c r="AL257" s="70"/>
      <c r="AM257" s="70"/>
      <c r="AN257" s="70"/>
      <c r="AO257" s="70"/>
      <c r="AP257" s="70"/>
      <c r="AQ257" s="70"/>
      <c r="AR257" s="70"/>
      <c r="AS257" s="70"/>
      <c r="AT257" s="70"/>
      <c r="AU257" s="70"/>
      <c r="AV257" s="70"/>
      <c r="AW257" s="70"/>
      <c r="AX257" s="70"/>
      <c r="AY257" s="70"/>
      <c r="AZ257" s="70"/>
      <c r="BA257" s="70"/>
      <c r="BB257" s="70"/>
      <c r="BC257" s="70"/>
      <c r="BD257" s="70"/>
      <c r="BE257" s="70"/>
      <c r="BF257" s="70"/>
      <c r="BG257" s="70"/>
      <c r="BH257" s="70"/>
      <c r="BI257" s="70"/>
    </row>
    <row r="258" spans="1:61" x14ac:dyDescent="0.25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</row>
    <row r="259" spans="1:61" x14ac:dyDescent="0.25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  <c r="AA259" s="70"/>
      <c r="AB259" s="70"/>
      <c r="AC259" s="70"/>
      <c r="AD259" s="70"/>
      <c r="AE259" s="70"/>
      <c r="AF259" s="70"/>
      <c r="AG259" s="70"/>
      <c r="AH259" s="70"/>
      <c r="AI259" s="70"/>
      <c r="AJ259" s="70"/>
      <c r="AK259" s="70"/>
      <c r="AL259" s="70"/>
      <c r="AM259" s="70"/>
      <c r="AN259" s="70"/>
      <c r="AO259" s="70"/>
      <c r="AP259" s="70"/>
      <c r="AQ259" s="70"/>
      <c r="AR259" s="70"/>
      <c r="AS259" s="70"/>
      <c r="AT259" s="70"/>
      <c r="AU259" s="70"/>
      <c r="AV259" s="70"/>
      <c r="AW259" s="70"/>
      <c r="AX259" s="70"/>
      <c r="AY259" s="70"/>
      <c r="AZ259" s="70"/>
      <c r="BA259" s="70"/>
      <c r="BB259" s="70"/>
      <c r="BC259" s="70"/>
      <c r="BD259" s="70"/>
      <c r="BE259" s="70"/>
      <c r="BF259" s="70"/>
      <c r="BG259" s="70"/>
      <c r="BH259" s="70"/>
      <c r="BI259" s="70"/>
    </row>
    <row r="260" spans="1:61" x14ac:dyDescent="0.25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  <c r="AG260" s="70"/>
      <c r="AH260" s="70"/>
      <c r="AI260" s="70"/>
      <c r="AJ260" s="70"/>
      <c r="AK260" s="70"/>
      <c r="AL260" s="70"/>
      <c r="AM260" s="70"/>
      <c r="AN260" s="70"/>
      <c r="AO260" s="70"/>
      <c r="AP260" s="70"/>
      <c r="AQ260" s="70"/>
      <c r="AR260" s="70"/>
      <c r="AS260" s="70"/>
      <c r="AT260" s="70"/>
      <c r="AU260" s="70"/>
      <c r="AV260" s="70"/>
      <c r="AW260" s="70"/>
      <c r="AX260" s="70"/>
      <c r="AY260" s="70"/>
      <c r="AZ260" s="70"/>
      <c r="BA260" s="70"/>
      <c r="BB260" s="70"/>
      <c r="BC260" s="70"/>
      <c r="BD260" s="70"/>
      <c r="BE260" s="70"/>
      <c r="BF260" s="70"/>
      <c r="BG260" s="70"/>
      <c r="BH260" s="70"/>
      <c r="BI260" s="70"/>
    </row>
    <row r="261" spans="1:61" x14ac:dyDescent="0.25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  <c r="AA261" s="70"/>
      <c r="AB261" s="70"/>
      <c r="AC261" s="70"/>
      <c r="AD261" s="70"/>
      <c r="AE261" s="70"/>
      <c r="AF261" s="70"/>
      <c r="AG261" s="70"/>
      <c r="AH261" s="70"/>
      <c r="AI261" s="70"/>
      <c r="AJ261" s="70"/>
      <c r="AK261" s="70"/>
      <c r="AL261" s="70"/>
      <c r="AM261" s="70"/>
      <c r="AN261" s="70"/>
      <c r="AO261" s="70"/>
      <c r="AP261" s="70"/>
      <c r="AQ261" s="70"/>
      <c r="AR261" s="70"/>
      <c r="AS261" s="70"/>
      <c r="AT261" s="70"/>
      <c r="AU261" s="70"/>
      <c r="AV261" s="70"/>
      <c r="AW261" s="70"/>
      <c r="AX261" s="70"/>
      <c r="AY261" s="70"/>
      <c r="AZ261" s="70"/>
      <c r="BA261" s="70"/>
      <c r="BB261" s="70"/>
      <c r="BC261" s="70"/>
      <c r="BD261" s="70"/>
      <c r="BE261" s="70"/>
      <c r="BF261" s="70"/>
      <c r="BG261" s="70"/>
      <c r="BH261" s="70"/>
      <c r="BI261" s="70"/>
    </row>
    <row r="262" spans="1:61" x14ac:dyDescent="0.25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0"/>
      <c r="AO262" s="70"/>
      <c r="AP262" s="70"/>
      <c r="AQ262" s="70"/>
      <c r="AR262" s="70"/>
      <c r="AS262" s="70"/>
      <c r="AT262" s="70"/>
      <c r="AU262" s="70"/>
      <c r="AV262" s="70"/>
      <c r="AW262" s="70"/>
      <c r="AX262" s="70"/>
      <c r="AY262" s="70"/>
      <c r="AZ262" s="70"/>
      <c r="BA262" s="70"/>
      <c r="BB262" s="70"/>
      <c r="BC262" s="70"/>
      <c r="BD262" s="70"/>
      <c r="BE262" s="70"/>
      <c r="BF262" s="70"/>
      <c r="BG262" s="70"/>
      <c r="BH262" s="70"/>
      <c r="BI262" s="70"/>
    </row>
    <row r="263" spans="1:61" x14ac:dyDescent="0.25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  <c r="AG263" s="70"/>
      <c r="AH263" s="70"/>
      <c r="AI263" s="70"/>
      <c r="AJ263" s="70"/>
      <c r="AK263" s="70"/>
      <c r="AL263" s="70"/>
      <c r="AM263" s="70"/>
      <c r="AN263" s="70"/>
      <c r="AO263" s="70"/>
      <c r="AP263" s="70"/>
      <c r="AQ263" s="70"/>
      <c r="AR263" s="70"/>
      <c r="AS263" s="70"/>
      <c r="AT263" s="70"/>
      <c r="AU263" s="70"/>
      <c r="AV263" s="70"/>
      <c r="AW263" s="70"/>
      <c r="AX263" s="70"/>
      <c r="AY263" s="70"/>
      <c r="AZ263" s="70"/>
      <c r="BA263" s="70"/>
      <c r="BB263" s="70"/>
      <c r="BC263" s="70"/>
      <c r="BD263" s="70"/>
      <c r="BE263" s="70"/>
      <c r="BF263" s="70"/>
      <c r="BG263" s="70"/>
      <c r="BH263" s="70"/>
      <c r="BI263" s="70"/>
    </row>
    <row r="264" spans="1:61" x14ac:dyDescent="0.25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70"/>
      <c r="AT264" s="70"/>
      <c r="AU264" s="70"/>
      <c r="AV264" s="70"/>
      <c r="AW264" s="70"/>
      <c r="AX264" s="70"/>
      <c r="AY264" s="70"/>
      <c r="AZ264" s="70"/>
      <c r="BA264" s="70"/>
      <c r="BB264" s="70"/>
      <c r="BC264" s="70"/>
      <c r="BD264" s="70"/>
      <c r="BE264" s="70"/>
      <c r="BF264" s="70"/>
      <c r="BG264" s="70"/>
      <c r="BH264" s="70"/>
      <c r="BI264" s="70"/>
    </row>
    <row r="265" spans="1:61" x14ac:dyDescent="0.25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  <c r="AG265" s="70"/>
      <c r="AH265" s="70"/>
      <c r="AI265" s="70"/>
      <c r="AJ265" s="70"/>
      <c r="AK265" s="70"/>
      <c r="AL265" s="70"/>
      <c r="AM265" s="70"/>
      <c r="AN265" s="70"/>
      <c r="AO265" s="70"/>
      <c r="AP265" s="70"/>
      <c r="AQ265" s="70"/>
      <c r="AR265" s="70"/>
      <c r="AS265" s="70"/>
      <c r="AT265" s="70"/>
      <c r="AU265" s="70"/>
      <c r="AV265" s="70"/>
      <c r="AW265" s="70"/>
      <c r="AX265" s="70"/>
      <c r="AY265" s="70"/>
      <c r="AZ265" s="70"/>
      <c r="BA265" s="70"/>
      <c r="BB265" s="70"/>
      <c r="BC265" s="70"/>
      <c r="BD265" s="70"/>
      <c r="BE265" s="70"/>
      <c r="BF265" s="70"/>
      <c r="BG265" s="70"/>
      <c r="BH265" s="70"/>
      <c r="BI265" s="70"/>
    </row>
    <row r="266" spans="1:61" x14ac:dyDescent="0.25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0"/>
      <c r="AO266" s="70"/>
      <c r="AP266" s="70"/>
      <c r="AQ266" s="70"/>
      <c r="AR266" s="70"/>
      <c r="AS266" s="70"/>
      <c r="AT266" s="70"/>
      <c r="AU266" s="70"/>
      <c r="AV266" s="70"/>
      <c r="AW266" s="70"/>
      <c r="AX266" s="70"/>
      <c r="AY266" s="70"/>
      <c r="AZ266" s="70"/>
      <c r="BA266" s="70"/>
      <c r="BB266" s="70"/>
      <c r="BC266" s="70"/>
      <c r="BD266" s="70"/>
      <c r="BE266" s="70"/>
      <c r="BF266" s="70"/>
      <c r="BG266" s="70"/>
      <c r="BH266" s="70"/>
      <c r="BI266" s="70"/>
    </row>
    <row r="267" spans="1:61" x14ac:dyDescent="0.25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  <c r="AN267" s="70"/>
      <c r="AO267" s="70"/>
      <c r="AP267" s="70"/>
      <c r="AQ267" s="70"/>
      <c r="AR267" s="70"/>
      <c r="AS267" s="70"/>
      <c r="AT267" s="70"/>
      <c r="AU267" s="70"/>
      <c r="AV267" s="70"/>
      <c r="AW267" s="70"/>
      <c r="AX267" s="70"/>
      <c r="AY267" s="70"/>
      <c r="AZ267" s="70"/>
      <c r="BA267" s="70"/>
      <c r="BB267" s="70"/>
      <c r="BC267" s="70"/>
      <c r="BD267" s="70"/>
      <c r="BE267" s="70"/>
      <c r="BF267" s="70"/>
      <c r="BG267" s="70"/>
      <c r="BH267" s="70"/>
      <c r="BI267" s="70"/>
    </row>
    <row r="268" spans="1:61" x14ac:dyDescent="0.25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70"/>
      <c r="AT268" s="70"/>
      <c r="AU268" s="70"/>
      <c r="AV268" s="70"/>
      <c r="AW268" s="70"/>
      <c r="AX268" s="70"/>
      <c r="AY268" s="70"/>
      <c r="AZ268" s="70"/>
      <c r="BA268" s="70"/>
      <c r="BB268" s="70"/>
      <c r="BC268" s="70"/>
      <c r="BD268" s="70"/>
      <c r="BE268" s="70"/>
      <c r="BF268" s="70"/>
      <c r="BG268" s="70"/>
      <c r="BH268" s="70"/>
      <c r="BI268" s="70"/>
    </row>
    <row r="269" spans="1:61" x14ac:dyDescent="0.25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  <c r="AN269" s="70"/>
      <c r="AO269" s="70"/>
      <c r="AP269" s="70"/>
      <c r="AQ269" s="70"/>
      <c r="AR269" s="70"/>
      <c r="AS269" s="70"/>
      <c r="AT269" s="70"/>
      <c r="AU269" s="70"/>
      <c r="AV269" s="70"/>
      <c r="AW269" s="70"/>
      <c r="AX269" s="70"/>
      <c r="AY269" s="70"/>
      <c r="AZ269" s="70"/>
      <c r="BA269" s="70"/>
      <c r="BB269" s="70"/>
      <c r="BC269" s="70"/>
      <c r="BD269" s="70"/>
      <c r="BE269" s="70"/>
      <c r="BF269" s="70"/>
      <c r="BG269" s="70"/>
      <c r="BH269" s="70"/>
      <c r="BI269" s="70"/>
    </row>
    <row r="270" spans="1:61" x14ac:dyDescent="0.25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70"/>
      <c r="AR270" s="70"/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</row>
    <row r="271" spans="1:61" x14ac:dyDescent="0.25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  <c r="AG271" s="70"/>
      <c r="AH271" s="70"/>
      <c r="AI271" s="70"/>
      <c r="AJ271" s="70"/>
      <c r="AK271" s="70"/>
      <c r="AL271" s="70"/>
      <c r="AM271" s="70"/>
      <c r="AN271" s="70"/>
      <c r="AO271" s="70"/>
      <c r="AP271" s="70"/>
      <c r="AQ271" s="70"/>
      <c r="AR271" s="70"/>
      <c r="AS271" s="70"/>
      <c r="AT271" s="70"/>
      <c r="AU271" s="70"/>
      <c r="AV271" s="70"/>
      <c r="AW271" s="70"/>
      <c r="AX271" s="70"/>
      <c r="AY271" s="70"/>
      <c r="AZ271" s="70"/>
      <c r="BA271" s="70"/>
      <c r="BB271" s="70"/>
      <c r="BC271" s="70"/>
      <c r="BD271" s="70"/>
      <c r="BE271" s="70"/>
      <c r="BF271" s="70"/>
      <c r="BG271" s="70"/>
      <c r="BH271" s="70"/>
      <c r="BI271" s="70"/>
    </row>
    <row r="272" spans="1:61" x14ac:dyDescent="0.25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70"/>
      <c r="AT272" s="70"/>
      <c r="AU272" s="70"/>
      <c r="AV272" s="70"/>
      <c r="AW272" s="70"/>
      <c r="AX272" s="70"/>
      <c r="AY272" s="70"/>
      <c r="AZ272" s="70"/>
      <c r="BA272" s="70"/>
      <c r="BB272" s="70"/>
      <c r="BC272" s="70"/>
      <c r="BD272" s="70"/>
      <c r="BE272" s="70"/>
      <c r="BF272" s="70"/>
      <c r="BG272" s="70"/>
      <c r="BH272" s="70"/>
      <c r="BI272" s="70"/>
    </row>
  </sheetData>
  <sheetProtection selectLockedCells="1"/>
  <autoFilter ref="A209:BI230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</autoFilter>
  <mergeCells count="402">
    <mergeCell ref="G82:Q82"/>
    <mergeCell ref="U202:AD202"/>
    <mergeCell ref="AY226:BI226"/>
    <mergeCell ref="AY227:BI227"/>
    <mergeCell ref="AY228:BI228"/>
    <mergeCell ref="AY229:BI229"/>
    <mergeCell ref="A221:AD221"/>
    <mergeCell ref="AE221:AI221"/>
    <mergeCell ref="AQ221:AX221"/>
    <mergeCell ref="AJ219:AP219"/>
    <mergeCell ref="AJ220:AP220"/>
    <mergeCell ref="A219:AD219"/>
    <mergeCell ref="AE219:AI219"/>
    <mergeCell ref="AQ219:AX219"/>
    <mergeCell ref="AY215:BI215"/>
    <mergeCell ref="AY216:BI216"/>
    <mergeCell ref="AY217:BI217"/>
    <mergeCell ref="AY218:BI218"/>
    <mergeCell ref="AJ216:AP216"/>
    <mergeCell ref="AJ217:AP217"/>
    <mergeCell ref="AJ224:AP224"/>
    <mergeCell ref="AQ220:AX220"/>
    <mergeCell ref="AJ221:AP221"/>
    <mergeCell ref="AH82:AT82"/>
    <mergeCell ref="BP74:BZ74"/>
    <mergeCell ref="BP75:BZ75"/>
    <mergeCell ref="AY225:BI225"/>
    <mergeCell ref="AY222:BI222"/>
    <mergeCell ref="AY223:BI223"/>
    <mergeCell ref="AY224:BI224"/>
    <mergeCell ref="AY219:BI219"/>
    <mergeCell ref="AY220:BI220"/>
    <mergeCell ref="AY221:BI221"/>
    <mergeCell ref="AY210:BI210"/>
    <mergeCell ref="AY211:BI211"/>
    <mergeCell ref="AY212:BI212"/>
    <mergeCell ref="AY213:BI213"/>
    <mergeCell ref="AY214:BI214"/>
    <mergeCell ref="A88:BI88"/>
    <mergeCell ref="A89:BI89"/>
    <mergeCell ref="B90:S90"/>
    <mergeCell ref="B104:X104"/>
    <mergeCell ref="AC104:BC104"/>
    <mergeCell ref="B106:X106"/>
    <mergeCell ref="AC106:BC106"/>
    <mergeCell ref="B107:X107"/>
    <mergeCell ref="AC107:BC107"/>
    <mergeCell ref="B98:S98"/>
    <mergeCell ref="A202:Q202"/>
    <mergeCell ref="R202:S202"/>
    <mergeCell ref="A224:AD224"/>
    <mergeCell ref="AE224:AI224"/>
    <mergeCell ref="AQ224:AX224"/>
    <mergeCell ref="AQ223:AX223"/>
    <mergeCell ref="A222:AD222"/>
    <mergeCell ref="AE222:AI222"/>
    <mergeCell ref="AQ222:AX222"/>
    <mergeCell ref="A223:AD223"/>
    <mergeCell ref="AE223:AI223"/>
    <mergeCell ref="AJ223:AP223"/>
    <mergeCell ref="AJ222:AP222"/>
    <mergeCell ref="A218:AD218"/>
    <mergeCell ref="AE218:AI218"/>
    <mergeCell ref="AJ218:AP218"/>
    <mergeCell ref="AQ218:AX218"/>
    <mergeCell ref="AJ215:AP215"/>
    <mergeCell ref="A220:AD220"/>
    <mergeCell ref="AE220:AI220"/>
    <mergeCell ref="AE209:AX209"/>
    <mergeCell ref="A215:AD215"/>
    <mergeCell ref="A216:AD216"/>
    <mergeCell ref="A217:AD217"/>
    <mergeCell ref="A199:AD199"/>
    <mergeCell ref="A200:AD200"/>
    <mergeCell ref="A203:AD203"/>
    <mergeCell ref="A201:Q201"/>
    <mergeCell ref="R201:S201"/>
    <mergeCell ref="A196:BI197"/>
    <mergeCell ref="AQ214:AX214"/>
    <mergeCell ref="AQ215:AX215"/>
    <mergeCell ref="A209:AD209"/>
    <mergeCell ref="A210:AD210"/>
    <mergeCell ref="AE210:AI210"/>
    <mergeCell ref="AJ210:AP210"/>
    <mergeCell ref="AQ210:AX210"/>
    <mergeCell ref="A208:AD208"/>
    <mergeCell ref="A205:BC206"/>
    <mergeCell ref="BD205:BI205"/>
    <mergeCell ref="A212:AD212"/>
    <mergeCell ref="AE212:AI212"/>
    <mergeCell ref="AJ212:AP212"/>
    <mergeCell ref="AQ212:AX212"/>
    <mergeCell ref="AJ214:AP214"/>
    <mergeCell ref="AY209:BI209"/>
    <mergeCell ref="AE198:BI203"/>
    <mergeCell ref="A214:AD214"/>
    <mergeCell ref="AQ216:AX216"/>
    <mergeCell ref="AQ217:AX217"/>
    <mergeCell ref="AE214:AI214"/>
    <mergeCell ref="AE215:AI215"/>
    <mergeCell ref="AE216:AI216"/>
    <mergeCell ref="AE217:AI217"/>
    <mergeCell ref="A229:AD229"/>
    <mergeCell ref="B233:AF233"/>
    <mergeCell ref="AP232:BA232"/>
    <mergeCell ref="AP233:AY233"/>
    <mergeCell ref="D231:BI231"/>
    <mergeCell ref="A232:AE232"/>
    <mergeCell ref="AE228:AI228"/>
    <mergeCell ref="AQ228:AX228"/>
    <mergeCell ref="AQ229:AX229"/>
    <mergeCell ref="A230:AD230"/>
    <mergeCell ref="AE230:AI230"/>
    <mergeCell ref="AE229:AI229"/>
    <mergeCell ref="AQ230:AX230"/>
    <mergeCell ref="AJ228:AP228"/>
    <mergeCell ref="AJ229:AP229"/>
    <mergeCell ref="AJ230:AP230"/>
    <mergeCell ref="AY230:BI230"/>
    <mergeCell ref="A225:AD225"/>
    <mergeCell ref="A226:AD226"/>
    <mergeCell ref="A227:AD227"/>
    <mergeCell ref="A228:AD228"/>
    <mergeCell ref="AE227:AI227"/>
    <mergeCell ref="AQ227:AX227"/>
    <mergeCell ref="AE225:AI225"/>
    <mergeCell ref="AQ225:AX225"/>
    <mergeCell ref="AE226:AI226"/>
    <mergeCell ref="AQ226:AX226"/>
    <mergeCell ref="AJ226:AP226"/>
    <mergeCell ref="AJ227:AP227"/>
    <mergeCell ref="AJ225:AP225"/>
    <mergeCell ref="B18:BH21"/>
    <mergeCell ref="B23:BH32"/>
    <mergeCell ref="B22:W22"/>
    <mergeCell ref="B15:P15"/>
    <mergeCell ref="R14:AT14"/>
    <mergeCell ref="A213:AD213"/>
    <mergeCell ref="AE213:AI213"/>
    <mergeCell ref="AJ213:AP213"/>
    <mergeCell ref="AQ213:AX213"/>
    <mergeCell ref="BD206:BI206"/>
    <mergeCell ref="A207:BI207"/>
    <mergeCell ref="AE208:AI208"/>
    <mergeCell ref="AJ208:AP208"/>
    <mergeCell ref="AQ208:AX208"/>
    <mergeCell ref="AY208:BI208"/>
    <mergeCell ref="A211:AD211"/>
    <mergeCell ref="AE211:AI211"/>
    <mergeCell ref="AJ211:AP211"/>
    <mergeCell ref="AQ211:AX211"/>
    <mergeCell ref="P50:Z50"/>
    <mergeCell ref="AB50:AL50"/>
    <mergeCell ref="P66:Z66"/>
    <mergeCell ref="AB66:AL66"/>
    <mergeCell ref="AN66:AW66"/>
    <mergeCell ref="AY42:BG42"/>
    <mergeCell ref="P58:Z58"/>
    <mergeCell ref="AB58:AL58"/>
    <mergeCell ref="AN58:AW58"/>
    <mergeCell ref="AY58:BG58"/>
    <mergeCell ref="AY50:BG50"/>
    <mergeCell ref="B48:N52"/>
    <mergeCell ref="B40:N44"/>
    <mergeCell ref="A7:BI7"/>
    <mergeCell ref="B17:Q17"/>
    <mergeCell ref="AY38:BG38"/>
    <mergeCell ref="AB36:AO36"/>
    <mergeCell ref="AP36:BH36"/>
    <mergeCell ref="C34:T34"/>
    <mergeCell ref="A35:P35"/>
    <mergeCell ref="A36:M36"/>
    <mergeCell ref="N36:Z36"/>
    <mergeCell ref="B38:N38"/>
    <mergeCell ref="P38:Z38"/>
    <mergeCell ref="AB38:AL38"/>
    <mergeCell ref="AN38:AW38"/>
    <mergeCell ref="B9:BE9"/>
    <mergeCell ref="B10:BI10"/>
    <mergeCell ref="B16:BH16"/>
    <mergeCell ref="B87:W87"/>
    <mergeCell ref="AP87:AW87"/>
    <mergeCell ref="AZ87:BG87"/>
    <mergeCell ref="AZ85:BH85"/>
    <mergeCell ref="AZ84:BH84"/>
    <mergeCell ref="AO84:AX84"/>
    <mergeCell ref="AO85:AW85"/>
    <mergeCell ref="B84:D84"/>
    <mergeCell ref="G1:BI1"/>
    <mergeCell ref="G2:BI2"/>
    <mergeCell ref="AQ4:BI4"/>
    <mergeCell ref="AY66:BG66"/>
    <mergeCell ref="B79:W79"/>
    <mergeCell ref="G81:Q81"/>
    <mergeCell ref="AB74:AL74"/>
    <mergeCell ref="AN74:AW74"/>
    <mergeCell ref="AY74:BG74"/>
    <mergeCell ref="P74:Z74"/>
    <mergeCell ref="AC81:AE81"/>
    <mergeCell ref="B56:N60"/>
    <mergeCell ref="AN50:AW50"/>
    <mergeCell ref="P42:Z42"/>
    <mergeCell ref="AB42:AL42"/>
    <mergeCell ref="AN42:AW42"/>
    <mergeCell ref="T98:U98"/>
    <mergeCell ref="B116:X116"/>
    <mergeCell ref="AC116:BC116"/>
    <mergeCell ref="B118:X118"/>
    <mergeCell ref="AC118:BC118"/>
    <mergeCell ref="B119:X119"/>
    <mergeCell ref="AC119:BC119"/>
    <mergeCell ref="B100:X100"/>
    <mergeCell ref="B101:X101"/>
    <mergeCell ref="AC100:BC100"/>
    <mergeCell ref="AC101:BC101"/>
    <mergeCell ref="B103:X103"/>
    <mergeCell ref="AC103:BC103"/>
    <mergeCell ref="B109:X109"/>
    <mergeCell ref="AC109:BC109"/>
    <mergeCell ref="B110:X110"/>
    <mergeCell ref="AC110:BC110"/>
    <mergeCell ref="B112:X112"/>
    <mergeCell ref="AC112:BC112"/>
    <mergeCell ref="B113:X113"/>
    <mergeCell ref="AC113:BC113"/>
    <mergeCell ref="B115:X115"/>
    <mergeCell ref="AC115:BC115"/>
    <mergeCell ref="B122:T122"/>
    <mergeCell ref="W122:AN122"/>
    <mergeCell ref="AQ122:BG122"/>
    <mergeCell ref="B123:T123"/>
    <mergeCell ref="W123:AN123"/>
    <mergeCell ref="AQ123:BG123"/>
    <mergeCell ref="B128:N128"/>
    <mergeCell ref="B129:N129"/>
    <mergeCell ref="U128:AG128"/>
    <mergeCell ref="U129:AG129"/>
    <mergeCell ref="AK128:BG128"/>
    <mergeCell ref="B124:J124"/>
    <mergeCell ref="BA124:BG124"/>
    <mergeCell ref="B125:J125"/>
    <mergeCell ref="BA125:BG125"/>
    <mergeCell ref="P124:AT124"/>
    <mergeCell ref="P125:AT125"/>
    <mergeCell ref="B126:J126"/>
    <mergeCell ref="B127:J127"/>
    <mergeCell ref="R126:Z126"/>
    <mergeCell ref="R127:Z127"/>
    <mergeCell ref="AU126:BC126"/>
    <mergeCell ref="AG126:AI126"/>
    <mergeCell ref="E137:N137"/>
    <mergeCell ref="Q137:X137"/>
    <mergeCell ref="AA137:AI137"/>
    <mergeCell ref="AV136:BF138"/>
    <mergeCell ref="AK137:AU137"/>
    <mergeCell ref="A140:BI140"/>
    <mergeCell ref="B141:AG141"/>
    <mergeCell ref="D134:N135"/>
    <mergeCell ref="O134:Y135"/>
    <mergeCell ref="Z134:AJ135"/>
    <mergeCell ref="AK134:AU135"/>
    <mergeCell ref="AV134:BF134"/>
    <mergeCell ref="AV135:BF135"/>
    <mergeCell ref="AC149:AI150"/>
    <mergeCell ref="AL148:AW148"/>
    <mergeCell ref="AL149:AW150"/>
    <mergeCell ref="AZ148:BG148"/>
    <mergeCell ref="AZ149:BG150"/>
    <mergeCell ref="D143:K143"/>
    <mergeCell ref="D144:Q144"/>
    <mergeCell ref="Y143:AX143"/>
    <mergeCell ref="E148:P148"/>
    <mergeCell ref="AC148:AI148"/>
    <mergeCell ref="E149:G149"/>
    <mergeCell ref="H149:J149"/>
    <mergeCell ref="K149:P149"/>
    <mergeCell ref="E150:G150"/>
    <mergeCell ref="H150:J150"/>
    <mergeCell ref="K150:P150"/>
    <mergeCell ref="S148:U148"/>
    <mergeCell ref="V148:AA148"/>
    <mergeCell ref="V149:AA150"/>
    <mergeCell ref="S149:U150"/>
    <mergeCell ref="Y144:AX144"/>
    <mergeCell ref="AK156:AS156"/>
    <mergeCell ref="B153:AL153"/>
    <mergeCell ref="B154:T154"/>
    <mergeCell ref="W154:AN154"/>
    <mergeCell ref="AQ154:BG154"/>
    <mergeCell ref="B155:T155"/>
    <mergeCell ref="W155:AN155"/>
    <mergeCell ref="AQ155:BG155"/>
    <mergeCell ref="B156:J156"/>
    <mergeCell ref="AE156:AH156"/>
    <mergeCell ref="M156:AB156"/>
    <mergeCell ref="BC156:BG156"/>
    <mergeCell ref="AW156:AZ156"/>
    <mergeCell ref="AM158:AY158"/>
    <mergeCell ref="A163:BI163"/>
    <mergeCell ref="C165:AB165"/>
    <mergeCell ref="AF165:BE165"/>
    <mergeCell ref="AF166:BE166"/>
    <mergeCell ref="C166:AB166"/>
    <mergeCell ref="B159:N159"/>
    <mergeCell ref="U159:AG159"/>
    <mergeCell ref="B157:J157"/>
    <mergeCell ref="M157:AB157"/>
    <mergeCell ref="AE157:AH157"/>
    <mergeCell ref="AK157:AT157"/>
    <mergeCell ref="AW157:AZ157"/>
    <mergeCell ref="BC157:BG157"/>
    <mergeCell ref="B185:N185"/>
    <mergeCell ref="O185:S185"/>
    <mergeCell ref="T185:AP185"/>
    <mergeCell ref="AQ185:AW185"/>
    <mergeCell ref="AX185:BD185"/>
    <mergeCell ref="A175:BI175"/>
    <mergeCell ref="B158:N158"/>
    <mergeCell ref="U158:AG158"/>
    <mergeCell ref="C176:BI176"/>
    <mergeCell ref="C177:BI177"/>
    <mergeCell ref="B181:N182"/>
    <mergeCell ref="O181:BD181"/>
    <mergeCell ref="BE181:BH182"/>
    <mergeCell ref="O182:S182"/>
    <mergeCell ref="T182:AP182"/>
    <mergeCell ref="AQ182:AW182"/>
    <mergeCell ref="AX182:BD182"/>
    <mergeCell ref="C168:BE168"/>
    <mergeCell ref="C169:BE169"/>
    <mergeCell ref="C171:AB171"/>
    <mergeCell ref="AF171:BE171"/>
    <mergeCell ref="C172:AB172"/>
    <mergeCell ref="AF172:BE172"/>
    <mergeCell ref="B161:X161"/>
    <mergeCell ref="B192:N192"/>
    <mergeCell ref="O186:S186"/>
    <mergeCell ref="O189:S189"/>
    <mergeCell ref="O192:S192"/>
    <mergeCell ref="T186:AP186"/>
    <mergeCell ref="AQ186:AW186"/>
    <mergeCell ref="AX186:BD186"/>
    <mergeCell ref="O187:S187"/>
    <mergeCell ref="T187:AP187"/>
    <mergeCell ref="AX187:BD187"/>
    <mergeCell ref="O188:S188"/>
    <mergeCell ref="T188:AP188"/>
    <mergeCell ref="B186:N186"/>
    <mergeCell ref="B187:N187"/>
    <mergeCell ref="B188:N188"/>
    <mergeCell ref="T189:AP189"/>
    <mergeCell ref="AQ189:AW189"/>
    <mergeCell ref="O190:S190"/>
    <mergeCell ref="AQ187:AW187"/>
    <mergeCell ref="E194:AO194"/>
    <mergeCell ref="T192:AP192"/>
    <mergeCell ref="AQ192:AW192"/>
    <mergeCell ref="AX192:BD192"/>
    <mergeCell ref="O193:S193"/>
    <mergeCell ref="BE186:BH186"/>
    <mergeCell ref="BE187:BH187"/>
    <mergeCell ref="BE188:BH190"/>
    <mergeCell ref="BE191:BH193"/>
    <mergeCell ref="AX189:BD189"/>
    <mergeCell ref="AQ190:AW190"/>
    <mergeCell ref="AX190:BD190"/>
    <mergeCell ref="O191:S191"/>
    <mergeCell ref="T191:AP191"/>
    <mergeCell ref="AQ191:AW191"/>
    <mergeCell ref="AX191:BD191"/>
    <mergeCell ref="B189:N189"/>
    <mergeCell ref="B190:N190"/>
    <mergeCell ref="T190:AP190"/>
    <mergeCell ref="T193:AP193"/>
    <mergeCell ref="AQ193:AW193"/>
    <mergeCell ref="AX193:BD193"/>
    <mergeCell ref="B193:N193"/>
    <mergeCell ref="B191:N191"/>
    <mergeCell ref="AH81:AT81"/>
    <mergeCell ref="S92:AS92"/>
    <mergeCell ref="S94:AS94"/>
    <mergeCell ref="AA84:AE84"/>
    <mergeCell ref="B64:N68"/>
    <mergeCell ref="B132:BG132"/>
    <mergeCell ref="B131:BG131"/>
    <mergeCell ref="AP126:AR126"/>
    <mergeCell ref="AQ188:AW188"/>
    <mergeCell ref="AX188:BD188"/>
    <mergeCell ref="B85:Y85"/>
    <mergeCell ref="B121:AP121"/>
    <mergeCell ref="B72:N76"/>
    <mergeCell ref="B183:N183"/>
    <mergeCell ref="O183:S183"/>
    <mergeCell ref="T183:AP183"/>
    <mergeCell ref="AQ183:AW183"/>
    <mergeCell ref="AX183:BD183"/>
    <mergeCell ref="BE183:BH185"/>
    <mergeCell ref="B184:N184"/>
    <mergeCell ref="O184:S184"/>
    <mergeCell ref="T184:AP184"/>
    <mergeCell ref="AQ184:AW184"/>
    <mergeCell ref="AX184:BD184"/>
  </mergeCells>
  <pageMargins left="0.43" right="0.2" top="0.49" bottom="0.53" header="0.3" footer="0.3"/>
  <pageSetup paperSize="9" scale="89" fitToHeight="0" orientation="portrait" verticalDpi="598" r:id="rId1"/>
  <rowBreaks count="5" manualBreakCount="5">
    <brk id="33" max="16383" man="1"/>
    <brk id="87" max="16383" man="1"/>
    <brk id="139" max="16383" man="1"/>
    <brk id="174" max="16383" man="1"/>
    <brk id="195" max="16383" man="1"/>
  </rowBreaks>
  <colBreaks count="1" manualBreakCount="1">
    <brk id="62" max="909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9" r:id="rId4" name="Group Box 25">
              <controlPr defaultSize="0" autoFill="0" autoPict="0">
                <anchor moveWithCells="1" sizeWithCells="1">
                  <from>
                    <xdr:col>15</xdr:col>
                    <xdr:colOff>19050</xdr:colOff>
                    <xdr:row>11</xdr:row>
                    <xdr:rowOff>57150</xdr:rowOff>
                  </from>
                  <to>
                    <xdr:col>46</xdr:col>
                    <xdr:colOff>9525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5" name="Group Box 27">
              <controlPr defaultSize="0" autoFill="0" autoPict="0">
                <anchor moveWithCells="1" sizeWithCells="1">
                  <from>
                    <xdr:col>4</xdr:col>
                    <xdr:colOff>19050</xdr:colOff>
                    <xdr:row>79</xdr:row>
                    <xdr:rowOff>57150</xdr:rowOff>
                  </from>
                  <to>
                    <xdr:col>20</xdr:col>
                    <xdr:colOff>85725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6" name="Group Box 41">
              <controlPr defaultSize="0" autoFill="0" autoPict="0">
                <anchor moveWithCells="1" sizeWithCells="1">
                  <from>
                    <xdr:col>31</xdr:col>
                    <xdr:colOff>47625</xdr:colOff>
                    <xdr:row>79</xdr:row>
                    <xdr:rowOff>0</xdr:rowOff>
                  </from>
                  <to>
                    <xdr:col>50</xdr:col>
                    <xdr:colOff>57150</xdr:colOff>
                    <xdr:row>81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7" name="Group Box 54">
              <controlPr defaultSize="0" autoFill="0" autoPict="0">
                <anchor moveWithCells="1" sizeWithCells="1">
                  <from>
                    <xdr:col>2</xdr:col>
                    <xdr:colOff>76200</xdr:colOff>
                    <xdr:row>146</xdr:row>
                    <xdr:rowOff>9525</xdr:rowOff>
                  </from>
                  <to>
                    <xdr:col>17</xdr:col>
                    <xdr:colOff>19050</xdr:colOff>
                    <xdr:row>150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8" name="Option Button 55">
              <controlPr locked="0" defaultSize="0" autoFill="0" autoLine="0" autoPict="0">
                <anchor moveWithCells="1" sizeWithCells="1">
                  <from>
                    <xdr:col>4</xdr:col>
                    <xdr:colOff>66675</xdr:colOff>
                    <xdr:row>148</xdr:row>
                    <xdr:rowOff>171450</xdr:rowOff>
                  </from>
                  <to>
                    <xdr:col>7</xdr:col>
                    <xdr:colOff>57150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9" name="Option Button 56">
              <controlPr locked="0" defaultSize="0" autoFill="0" autoLine="0" autoPict="0">
                <anchor moveWithCells="1" sizeWithCells="1">
                  <from>
                    <xdr:col>7</xdr:col>
                    <xdr:colOff>57150</xdr:colOff>
                    <xdr:row>148</xdr:row>
                    <xdr:rowOff>171450</xdr:rowOff>
                  </from>
                  <to>
                    <xdr:col>10</xdr:col>
                    <xdr:colOff>38100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0" name="Option Button 57">
              <controlPr locked="0" defaultSize="0" autoFill="0" autoLine="0" autoPict="0">
                <anchor moveWithCells="1" sizeWithCells="1">
                  <from>
                    <xdr:col>11</xdr:col>
                    <xdr:colOff>47625</xdr:colOff>
                    <xdr:row>148</xdr:row>
                    <xdr:rowOff>171450</xdr:rowOff>
                  </from>
                  <to>
                    <xdr:col>14</xdr:col>
                    <xdr:colOff>28575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11" name="Check Box 455">
              <controlPr defaultSize="0" autoFill="0" autoLine="0" autoPict="0">
                <anchor moveWithCells="1">
                  <from>
                    <xdr:col>57</xdr:col>
                    <xdr:colOff>9525</xdr:colOff>
                    <xdr:row>183</xdr:row>
                    <xdr:rowOff>9525</xdr:rowOff>
                  </from>
                  <to>
                    <xdr:col>59</xdr:col>
                    <xdr:colOff>57150</xdr:colOff>
                    <xdr:row>183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12" name="Check Box 456">
              <controlPr defaultSize="0" autoFill="0" autoLine="0" autoPict="0">
                <anchor moveWithCells="1">
                  <from>
                    <xdr:col>57</xdr:col>
                    <xdr:colOff>9525</xdr:colOff>
                    <xdr:row>185</xdr:row>
                    <xdr:rowOff>19050</xdr:rowOff>
                  </from>
                  <to>
                    <xdr:col>59</xdr:col>
                    <xdr:colOff>57150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13" name="Check Box 457">
              <controlPr defaultSize="0" autoFill="0" autoLine="0" autoPict="0">
                <anchor moveWithCells="1">
                  <from>
                    <xdr:col>56</xdr:col>
                    <xdr:colOff>171450</xdr:colOff>
                    <xdr:row>186</xdr:row>
                    <xdr:rowOff>9525</xdr:rowOff>
                  </from>
                  <to>
                    <xdr:col>59</xdr:col>
                    <xdr:colOff>38100</xdr:colOff>
                    <xdr:row>186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14" name="Check Box 458">
              <controlPr defaultSize="0" autoFill="0" autoLine="0" autoPict="0">
                <anchor moveWithCells="1">
                  <from>
                    <xdr:col>57</xdr:col>
                    <xdr:colOff>38100</xdr:colOff>
                    <xdr:row>188</xdr:row>
                    <xdr:rowOff>57150</xdr:rowOff>
                  </from>
                  <to>
                    <xdr:col>59</xdr:col>
                    <xdr:colOff>85725</xdr:colOff>
                    <xdr:row>189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15" name="Check Box 459">
              <controlPr defaultSize="0" autoFill="0" autoLine="0" autoPict="0">
                <anchor moveWithCells="1">
                  <from>
                    <xdr:col>57</xdr:col>
                    <xdr:colOff>9525</xdr:colOff>
                    <xdr:row>190</xdr:row>
                    <xdr:rowOff>723900</xdr:rowOff>
                  </from>
                  <to>
                    <xdr:col>59</xdr:col>
                    <xdr:colOff>57150</xdr:colOff>
                    <xdr:row>191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16" name="Check Box 460">
              <controlPr defaultSize="0" autoFill="0" autoLine="0" autoPict="0">
                <anchor moveWithCells="1">
                  <from>
                    <xdr:col>8</xdr:col>
                    <xdr:colOff>19050</xdr:colOff>
                    <xdr:row>177</xdr:row>
                    <xdr:rowOff>66675</xdr:rowOff>
                  </from>
                  <to>
                    <xdr:col>10</xdr:col>
                    <xdr:colOff>95250</xdr:colOff>
                    <xdr:row>179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17" name="Check Box 461">
              <controlPr defaultSize="0" autoFill="0" autoLine="0" autoPict="0">
                <anchor moveWithCells="1">
                  <from>
                    <xdr:col>16</xdr:col>
                    <xdr:colOff>171450</xdr:colOff>
                    <xdr:row>177</xdr:row>
                    <xdr:rowOff>66675</xdr:rowOff>
                  </from>
                  <to>
                    <xdr:col>18</xdr:col>
                    <xdr:colOff>95250</xdr:colOff>
                    <xdr:row>179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18" name="Check Box 462">
              <controlPr defaultSize="0" autoFill="0" autoLine="0" autoPict="0">
                <anchor moveWithCells="1">
                  <from>
                    <xdr:col>4</xdr:col>
                    <xdr:colOff>47625</xdr:colOff>
                    <xdr:row>78</xdr:row>
                    <xdr:rowOff>133350</xdr:rowOff>
                  </from>
                  <to>
                    <xdr:col>6</xdr:col>
                    <xdr:colOff>95250</xdr:colOff>
                    <xdr:row>81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19" name="Check Box 464">
              <controlPr defaultSize="0" autoFill="0" autoLine="0" autoPict="0">
                <anchor moveWithCells="1">
                  <from>
                    <xdr:col>4</xdr:col>
                    <xdr:colOff>47625</xdr:colOff>
                    <xdr:row>80</xdr:row>
                    <xdr:rowOff>133350</xdr:rowOff>
                  </from>
                  <to>
                    <xdr:col>6</xdr:col>
                    <xdr:colOff>95250</xdr:colOff>
                    <xdr:row>82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20" name="Check Box 466">
              <controlPr defaultSize="0" autoFill="0" autoLine="0" autoPict="0">
                <anchor moveWithCells="1">
                  <from>
                    <xdr:col>31</xdr:col>
                    <xdr:colOff>133350</xdr:colOff>
                    <xdr:row>78</xdr:row>
                    <xdr:rowOff>152400</xdr:rowOff>
                  </from>
                  <to>
                    <xdr:col>33</xdr:col>
                    <xdr:colOff>57150</xdr:colOff>
                    <xdr:row>81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21" name="Check Box 468">
              <controlPr defaultSize="0" autoFill="0" autoLine="0" autoPict="0">
                <anchor moveWithCells="1">
                  <from>
                    <xdr:col>15</xdr:col>
                    <xdr:colOff>133350</xdr:colOff>
                    <xdr:row>10</xdr:row>
                    <xdr:rowOff>66675</xdr:rowOff>
                  </from>
                  <to>
                    <xdr:col>17</xdr:col>
                    <xdr:colOff>57150</xdr:colOff>
                    <xdr:row>12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22" name="Check Box 470">
              <controlPr defaultSize="0" autoFill="0" autoLine="0" autoPict="0">
                <anchor moveWithCells="1">
                  <from>
                    <xdr:col>15</xdr:col>
                    <xdr:colOff>133350</xdr:colOff>
                    <xdr:row>11</xdr:row>
                    <xdr:rowOff>247650</xdr:rowOff>
                  </from>
                  <to>
                    <xdr:col>17</xdr:col>
                    <xdr:colOff>57150</xdr:colOff>
                    <xdr:row>13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23" name="Check Box 471">
              <controlPr defaultSize="0" autoFill="0" autoLine="0" autoPict="0">
                <anchor moveWithCells="1">
                  <from>
                    <xdr:col>15</xdr:col>
                    <xdr:colOff>133350</xdr:colOff>
                    <xdr:row>12</xdr:row>
                    <xdr:rowOff>257175</xdr:rowOff>
                  </from>
                  <to>
                    <xdr:col>17</xdr:col>
                    <xdr:colOff>57150</xdr:colOff>
                    <xdr:row>13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view="pageBreakPreview" topLeftCell="A19" zoomScale="70" zoomScaleNormal="100" zoomScaleSheetLayoutView="70" workbookViewId="0">
      <selection activeCell="J8" sqref="J8"/>
    </sheetView>
  </sheetViews>
  <sheetFormatPr defaultColWidth="2" defaultRowHeight="15" x14ac:dyDescent="0.25"/>
  <cols>
    <col min="1" max="1" width="9.28515625" style="86" customWidth="1"/>
    <col min="2" max="2" width="25.28515625" style="86" customWidth="1"/>
    <col min="3" max="3" width="23.28515625" style="86" customWidth="1"/>
    <col min="4" max="4" width="22" style="86" customWidth="1"/>
    <col min="5" max="5" width="23.85546875" style="86" customWidth="1"/>
    <col min="6" max="10" width="22" style="86" customWidth="1"/>
    <col min="11" max="11" width="26.85546875" style="120" customWidth="1"/>
    <col min="12" max="12" width="8.28515625" style="86" hidden="1" customWidth="1"/>
    <col min="13" max="42" width="8.28515625" style="86" customWidth="1"/>
    <col min="43" max="16384" width="2" style="86"/>
  </cols>
  <sheetData>
    <row r="1" spans="1:16" ht="18.75" x14ac:dyDescent="0.3">
      <c r="A1" s="370" t="s">
        <v>85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86" t="s">
        <v>107</v>
      </c>
    </row>
    <row r="2" spans="1:16" ht="39" customHeight="1" x14ac:dyDescent="0.25">
      <c r="A2" s="373" t="s">
        <v>132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86" t="s">
        <v>108</v>
      </c>
    </row>
    <row r="3" spans="1:16" ht="32.25" customHeight="1" x14ac:dyDescent="0.25">
      <c r="A3" s="336">
        <f>'Cerere de Finantare'!B18</f>
        <v>0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86" t="s">
        <v>109</v>
      </c>
    </row>
    <row r="4" spans="1:16" ht="15.75" thickBot="1" x14ac:dyDescent="0.3">
      <c r="A4" s="115"/>
      <c r="B4" s="112"/>
      <c r="C4" s="112"/>
      <c r="D4" s="112"/>
      <c r="E4" s="112"/>
      <c r="F4" s="112"/>
      <c r="G4" s="112"/>
      <c r="H4" s="112"/>
      <c r="I4" s="112"/>
      <c r="J4" s="112"/>
      <c r="K4" s="116"/>
    </row>
    <row r="5" spans="1:16" ht="24" customHeight="1" x14ac:dyDescent="0.25">
      <c r="A5" s="372" t="s">
        <v>133</v>
      </c>
      <c r="B5" s="372"/>
      <c r="C5" s="372"/>
      <c r="D5" s="372"/>
      <c r="E5" s="372"/>
      <c r="F5" s="372"/>
      <c r="G5" s="372"/>
      <c r="H5" s="372"/>
      <c r="I5" s="372"/>
      <c r="J5" s="372"/>
      <c r="K5" s="133">
        <f>COUNT(C8:C30)</f>
        <v>0</v>
      </c>
    </row>
    <row r="6" spans="1:16" ht="25.5" customHeight="1" x14ac:dyDescent="0.25">
      <c r="A6" s="375" t="s">
        <v>134</v>
      </c>
      <c r="B6" s="375" t="s">
        <v>135</v>
      </c>
      <c r="C6" s="375" t="s">
        <v>136</v>
      </c>
      <c r="D6" s="375" t="s">
        <v>159</v>
      </c>
      <c r="E6" s="375"/>
      <c r="F6" s="375"/>
      <c r="G6" s="375"/>
      <c r="H6" s="375"/>
      <c r="I6" s="375"/>
      <c r="J6" s="375"/>
      <c r="K6" s="375" t="s">
        <v>137</v>
      </c>
    </row>
    <row r="7" spans="1:16" s="113" customFormat="1" ht="28.5" customHeight="1" x14ac:dyDescent="0.25">
      <c r="A7" s="375"/>
      <c r="B7" s="375"/>
      <c r="C7" s="375"/>
      <c r="D7" s="114" t="s">
        <v>138</v>
      </c>
      <c r="E7" s="114" t="s">
        <v>139</v>
      </c>
      <c r="F7" s="114" t="s">
        <v>10</v>
      </c>
      <c r="G7" s="114" t="s">
        <v>160</v>
      </c>
      <c r="H7" s="114" t="s">
        <v>21</v>
      </c>
      <c r="I7" s="114" t="s">
        <v>140</v>
      </c>
      <c r="J7" s="114" t="s">
        <v>161</v>
      </c>
      <c r="K7" s="375"/>
    </row>
    <row r="8" spans="1:16" ht="39.75" customHeight="1" x14ac:dyDescent="0.25">
      <c r="A8" s="105">
        <v>1</v>
      </c>
      <c r="B8" s="121"/>
      <c r="C8" s="122"/>
      <c r="D8" s="123"/>
      <c r="E8" s="123"/>
      <c r="F8" s="123"/>
      <c r="G8" s="123"/>
      <c r="H8" s="123"/>
      <c r="I8" s="123"/>
      <c r="J8" s="123"/>
      <c r="K8" s="117"/>
      <c r="P8" s="114"/>
    </row>
    <row r="9" spans="1:16" ht="39.75" customHeight="1" x14ac:dyDescent="0.25">
      <c r="A9" s="105">
        <v>2</v>
      </c>
      <c r="B9" s="121"/>
      <c r="C9" s="122"/>
      <c r="D9" s="123"/>
      <c r="E9" s="123"/>
      <c r="F9" s="123"/>
      <c r="G9" s="123"/>
      <c r="H9" s="123"/>
      <c r="I9" s="123"/>
      <c r="J9" s="123"/>
      <c r="K9" s="117"/>
    </row>
    <row r="10" spans="1:16" ht="39.75" customHeight="1" x14ac:dyDescent="0.25">
      <c r="A10" s="105">
        <v>3</v>
      </c>
      <c r="B10" s="121"/>
      <c r="C10" s="122"/>
      <c r="D10" s="123"/>
      <c r="E10" s="123"/>
      <c r="F10" s="123"/>
      <c r="G10" s="123"/>
      <c r="H10" s="123"/>
      <c r="I10" s="123"/>
      <c r="J10" s="123"/>
      <c r="K10" s="117"/>
    </row>
    <row r="11" spans="1:16" ht="39.75" customHeight="1" x14ac:dyDescent="0.25">
      <c r="A11" s="105">
        <v>4</v>
      </c>
      <c r="B11" s="121"/>
      <c r="C11" s="122"/>
      <c r="D11" s="123"/>
      <c r="E11" s="123"/>
      <c r="F11" s="123"/>
      <c r="G11" s="123"/>
      <c r="H11" s="123"/>
      <c r="I11" s="123"/>
      <c r="J11" s="123"/>
      <c r="K11" s="117"/>
    </row>
    <row r="12" spans="1:16" ht="39.75" customHeight="1" x14ac:dyDescent="0.25">
      <c r="A12" s="105">
        <v>5</v>
      </c>
      <c r="B12" s="121"/>
      <c r="C12" s="122"/>
      <c r="D12" s="123"/>
      <c r="E12" s="123"/>
      <c r="F12" s="123"/>
      <c r="G12" s="123"/>
      <c r="H12" s="123"/>
      <c r="I12" s="123"/>
      <c r="J12" s="123"/>
      <c r="K12" s="117"/>
    </row>
    <row r="13" spans="1:16" ht="39.75" customHeight="1" x14ac:dyDescent="0.25">
      <c r="A13" s="105">
        <v>6</v>
      </c>
      <c r="B13" s="121"/>
      <c r="C13" s="122"/>
      <c r="D13" s="123"/>
      <c r="E13" s="123"/>
      <c r="F13" s="123"/>
      <c r="G13" s="123"/>
      <c r="H13" s="123"/>
      <c r="I13" s="123"/>
      <c r="J13" s="123"/>
      <c r="K13" s="117"/>
    </row>
    <row r="14" spans="1:16" ht="39.75" customHeight="1" x14ac:dyDescent="0.25">
      <c r="A14" s="105">
        <v>7</v>
      </c>
      <c r="B14" s="121"/>
      <c r="C14" s="122"/>
      <c r="D14" s="123"/>
      <c r="E14" s="123"/>
      <c r="F14" s="123"/>
      <c r="G14" s="123"/>
      <c r="H14" s="123"/>
      <c r="I14" s="123"/>
      <c r="J14" s="123"/>
      <c r="K14" s="117"/>
    </row>
    <row r="15" spans="1:16" ht="39.75" customHeight="1" x14ac:dyDescent="0.25">
      <c r="A15" s="105">
        <v>8</v>
      </c>
      <c r="B15" s="121"/>
      <c r="C15" s="122"/>
      <c r="D15" s="123"/>
      <c r="E15" s="123"/>
      <c r="F15" s="123"/>
      <c r="G15" s="123"/>
      <c r="H15" s="123"/>
      <c r="I15" s="123"/>
      <c r="J15" s="123"/>
      <c r="K15" s="117"/>
    </row>
    <row r="16" spans="1:16" ht="39.75" customHeight="1" x14ac:dyDescent="0.25">
      <c r="A16" s="105">
        <v>9</v>
      </c>
      <c r="B16" s="121"/>
      <c r="C16" s="122"/>
      <c r="D16" s="123"/>
      <c r="E16" s="123"/>
      <c r="F16" s="123"/>
      <c r="G16" s="123"/>
      <c r="H16" s="123"/>
      <c r="I16" s="123"/>
      <c r="J16" s="123"/>
      <c r="K16" s="117"/>
    </row>
    <row r="17" spans="1:11" ht="39.75" customHeight="1" x14ac:dyDescent="0.25">
      <c r="A17" s="105">
        <v>10</v>
      </c>
      <c r="B17" s="121"/>
      <c r="C17" s="122"/>
      <c r="D17" s="123"/>
      <c r="E17" s="123"/>
      <c r="F17" s="123"/>
      <c r="G17" s="123"/>
      <c r="H17" s="123"/>
      <c r="I17" s="123"/>
      <c r="J17" s="123"/>
      <c r="K17" s="117"/>
    </row>
    <row r="18" spans="1:11" ht="39.75" customHeight="1" x14ac:dyDescent="0.25">
      <c r="A18" s="105">
        <v>11</v>
      </c>
      <c r="B18" s="121"/>
      <c r="C18" s="122"/>
      <c r="D18" s="123"/>
      <c r="E18" s="123"/>
      <c r="F18" s="123"/>
      <c r="G18" s="123"/>
      <c r="H18" s="123"/>
      <c r="I18" s="123"/>
      <c r="J18" s="123"/>
      <c r="K18" s="117"/>
    </row>
    <row r="19" spans="1:11" ht="39.75" customHeight="1" x14ac:dyDescent="0.25">
      <c r="A19" s="105">
        <v>12</v>
      </c>
      <c r="B19" s="121"/>
      <c r="C19" s="122"/>
      <c r="D19" s="123"/>
      <c r="E19" s="123"/>
      <c r="F19" s="123"/>
      <c r="G19" s="123"/>
      <c r="H19" s="123"/>
      <c r="I19" s="123"/>
      <c r="J19" s="123"/>
      <c r="K19" s="117"/>
    </row>
    <row r="20" spans="1:11" ht="39.75" customHeight="1" x14ac:dyDescent="0.25">
      <c r="A20" s="105">
        <v>13</v>
      </c>
      <c r="B20" s="121"/>
      <c r="C20" s="122"/>
      <c r="D20" s="123"/>
      <c r="E20" s="123"/>
      <c r="F20" s="123"/>
      <c r="G20" s="123"/>
      <c r="H20" s="123"/>
      <c r="I20" s="123"/>
      <c r="J20" s="123"/>
      <c r="K20" s="117"/>
    </row>
    <row r="21" spans="1:11" ht="39.75" customHeight="1" x14ac:dyDescent="0.25">
      <c r="A21" s="105">
        <v>14</v>
      </c>
      <c r="B21" s="121"/>
      <c r="C21" s="122"/>
      <c r="D21" s="123"/>
      <c r="E21" s="123"/>
      <c r="F21" s="123"/>
      <c r="G21" s="123"/>
      <c r="H21" s="123"/>
      <c r="I21" s="123"/>
      <c r="J21" s="123"/>
      <c r="K21" s="117"/>
    </row>
    <row r="22" spans="1:11" ht="39.75" customHeight="1" x14ac:dyDescent="0.25">
      <c r="A22" s="105">
        <v>15</v>
      </c>
      <c r="B22" s="121"/>
      <c r="C22" s="122"/>
      <c r="D22" s="123"/>
      <c r="E22" s="123"/>
      <c r="F22" s="123"/>
      <c r="G22" s="123"/>
      <c r="H22" s="123"/>
      <c r="I22" s="123"/>
      <c r="J22" s="123"/>
      <c r="K22" s="117"/>
    </row>
    <row r="23" spans="1:11" ht="39.75" customHeight="1" x14ac:dyDescent="0.25">
      <c r="A23" s="105">
        <v>16</v>
      </c>
      <c r="B23" s="121"/>
      <c r="C23" s="122"/>
      <c r="D23" s="123"/>
      <c r="E23" s="123"/>
      <c r="F23" s="123"/>
      <c r="G23" s="123"/>
      <c r="H23" s="123"/>
      <c r="I23" s="123"/>
      <c r="J23" s="123"/>
      <c r="K23" s="117"/>
    </row>
    <row r="24" spans="1:11" ht="39.75" customHeight="1" x14ac:dyDescent="0.25">
      <c r="A24" s="105">
        <v>17</v>
      </c>
      <c r="B24" s="121"/>
      <c r="C24" s="122"/>
      <c r="D24" s="124"/>
      <c r="E24" s="124"/>
      <c r="F24" s="124"/>
      <c r="G24" s="124"/>
      <c r="H24" s="124"/>
      <c r="I24" s="124"/>
      <c r="J24" s="124"/>
      <c r="K24" s="118"/>
    </row>
    <row r="25" spans="1:11" ht="39.75" customHeight="1" x14ac:dyDescent="0.25">
      <c r="A25" s="105">
        <v>18</v>
      </c>
      <c r="B25" s="121"/>
      <c r="C25" s="122"/>
      <c r="D25" s="123"/>
      <c r="E25" s="123"/>
      <c r="F25" s="123"/>
      <c r="G25" s="123"/>
      <c r="H25" s="123"/>
      <c r="I25" s="123"/>
      <c r="J25" s="123"/>
      <c r="K25" s="117"/>
    </row>
    <row r="26" spans="1:11" ht="39.75" customHeight="1" x14ac:dyDescent="0.25">
      <c r="A26" s="105">
        <v>19</v>
      </c>
      <c r="B26" s="121"/>
      <c r="C26" s="122"/>
      <c r="D26" s="125"/>
      <c r="E26" s="125"/>
      <c r="F26" s="125"/>
      <c r="G26" s="125"/>
      <c r="H26" s="125"/>
      <c r="I26" s="125"/>
      <c r="J26" s="125"/>
      <c r="K26" s="119"/>
    </row>
    <row r="27" spans="1:11" ht="39.75" customHeight="1" x14ac:dyDescent="0.25">
      <c r="A27" s="105">
        <v>20</v>
      </c>
      <c r="B27" s="121"/>
      <c r="C27" s="122"/>
      <c r="D27" s="124"/>
      <c r="E27" s="124"/>
      <c r="F27" s="124"/>
      <c r="G27" s="124"/>
      <c r="H27" s="124"/>
      <c r="I27" s="124"/>
      <c r="J27" s="124"/>
      <c r="K27" s="118"/>
    </row>
    <row r="28" spans="1:11" ht="39.75" customHeight="1" x14ac:dyDescent="0.25">
      <c r="A28" s="105">
        <v>21</v>
      </c>
      <c r="B28" s="121"/>
      <c r="C28" s="122"/>
      <c r="D28" s="124"/>
      <c r="E28" s="124"/>
      <c r="F28" s="124"/>
      <c r="G28" s="124"/>
      <c r="H28" s="124"/>
      <c r="I28" s="124"/>
      <c r="J28" s="124"/>
      <c r="K28" s="118"/>
    </row>
    <row r="29" spans="1:11" ht="39.75" customHeight="1" x14ac:dyDescent="0.25">
      <c r="A29" s="105">
        <v>22</v>
      </c>
      <c r="B29" s="121"/>
      <c r="C29" s="122"/>
      <c r="D29" s="123"/>
      <c r="E29" s="123"/>
      <c r="F29" s="123"/>
      <c r="G29" s="123"/>
      <c r="H29" s="123"/>
      <c r="I29" s="123"/>
      <c r="J29" s="123"/>
      <c r="K29" s="117"/>
    </row>
    <row r="30" spans="1:11" ht="39.75" customHeight="1" x14ac:dyDescent="0.25">
      <c r="A30" s="105">
        <v>23</v>
      </c>
      <c r="B30" s="121"/>
      <c r="C30" s="122"/>
      <c r="D30" s="123"/>
      <c r="E30" s="123"/>
      <c r="F30" s="123"/>
      <c r="G30" s="123"/>
      <c r="H30" s="123"/>
      <c r="I30" s="123"/>
      <c r="J30" s="123"/>
      <c r="K30" s="117"/>
    </row>
  </sheetData>
  <mergeCells count="9">
    <mergeCell ref="A1:K1"/>
    <mergeCell ref="A5:J5"/>
    <mergeCell ref="A2:K2"/>
    <mergeCell ref="A3:K3"/>
    <mergeCell ref="A6:A7"/>
    <mergeCell ref="B6:B7"/>
    <mergeCell ref="C6:C7"/>
    <mergeCell ref="K6:K7"/>
    <mergeCell ref="D6:J6"/>
  </mergeCells>
  <dataValidations count="1">
    <dataValidation type="list" allowBlank="1" showInputMessage="1" showErrorMessage="1" sqref="K8:K30">
      <formula1>$L$1:$L$3</formula1>
    </dataValidation>
  </dataValidations>
  <pageMargins left="0.7" right="0.7" top="0.75" bottom="0.75" header="0.3" footer="0.3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28"/>
  <sheetViews>
    <sheetView view="pageBreakPreview" topLeftCell="A13" zoomScale="70" zoomScaleNormal="100" zoomScaleSheetLayoutView="70" workbookViewId="0">
      <selection activeCell="F5" sqref="F5"/>
    </sheetView>
  </sheetViews>
  <sheetFormatPr defaultColWidth="3.140625" defaultRowHeight="15" x14ac:dyDescent="0.25"/>
  <cols>
    <col min="1" max="1" width="22.85546875" style="94" customWidth="1"/>
    <col min="2" max="2" width="28" style="94" customWidth="1"/>
    <col min="3" max="3" width="27.28515625" style="94" customWidth="1"/>
    <col min="4" max="5" width="22.85546875" style="94" customWidth="1"/>
    <col min="6" max="6" width="17" style="94" customWidth="1"/>
    <col min="7" max="16384" width="3.140625" style="94"/>
  </cols>
  <sheetData>
    <row r="1" spans="1:7" ht="41.45" customHeight="1" x14ac:dyDescent="0.25">
      <c r="A1" s="385" t="s">
        <v>131</v>
      </c>
      <c r="B1" s="385"/>
      <c r="C1" s="385"/>
      <c r="D1" s="385"/>
      <c r="E1" s="385"/>
      <c r="F1" s="385"/>
    </row>
    <row r="2" spans="1:7" s="108" customFormat="1" ht="71.25" customHeight="1" x14ac:dyDescent="0.25">
      <c r="A2" s="385" t="s">
        <v>132</v>
      </c>
      <c r="B2" s="385"/>
      <c r="C2" s="385"/>
      <c r="D2" s="385"/>
      <c r="E2" s="385"/>
      <c r="F2" s="385"/>
    </row>
    <row r="3" spans="1:7" s="108" customFormat="1" ht="44.25" customHeight="1" x14ac:dyDescent="0.25">
      <c r="A3" s="385">
        <f>'Anexa Lista utilizatorilor'!A3</f>
        <v>0</v>
      </c>
      <c r="B3" s="385"/>
      <c r="C3" s="385"/>
      <c r="D3" s="385"/>
      <c r="E3" s="385"/>
      <c r="F3" s="385"/>
    </row>
    <row r="4" spans="1:7" s="108" customFormat="1" ht="24" customHeight="1" x14ac:dyDescent="0.25">
      <c r="A4" s="110"/>
      <c r="B4" s="110"/>
      <c r="C4" s="110"/>
      <c r="D4" s="110"/>
      <c r="E4" s="110"/>
      <c r="F4" s="110"/>
    </row>
    <row r="5" spans="1:7" s="108" customFormat="1" ht="18.75" x14ac:dyDescent="0.3">
      <c r="A5" s="386" t="s">
        <v>133</v>
      </c>
      <c r="B5" s="386"/>
      <c r="C5" s="386"/>
      <c r="D5" s="386"/>
      <c r="E5" s="386"/>
      <c r="F5" s="134">
        <f>'Anexa Lista utilizatorilor'!K5</f>
        <v>0</v>
      </c>
    </row>
    <row r="6" spans="1:7" s="108" customFormat="1" ht="40.5" customHeight="1" x14ac:dyDescent="0.3">
      <c r="A6" s="386" t="s">
        <v>156</v>
      </c>
      <c r="B6" s="386"/>
      <c r="C6" s="386"/>
      <c r="D6" s="386"/>
      <c r="E6" s="388"/>
      <c r="F6" s="129">
        <v>2000</v>
      </c>
    </row>
    <row r="7" spans="1:7" s="108" customFormat="1" ht="18.75" x14ac:dyDescent="0.3">
      <c r="A7" s="387" t="s">
        <v>158</v>
      </c>
      <c r="B7" s="387"/>
      <c r="C7" s="387"/>
      <c r="D7" s="387"/>
      <c r="E7" s="387"/>
      <c r="F7" s="129">
        <f>F6*F5</f>
        <v>0</v>
      </c>
    </row>
    <row r="8" spans="1:7" s="108" customFormat="1" ht="55.5" customHeight="1" x14ac:dyDescent="0.3">
      <c r="A8" s="376" t="s">
        <v>150</v>
      </c>
      <c r="B8" s="377"/>
      <c r="C8" s="131" t="s">
        <v>151</v>
      </c>
      <c r="D8" s="131" t="s">
        <v>152</v>
      </c>
      <c r="E8" s="131" t="s">
        <v>153</v>
      </c>
      <c r="F8" s="131" t="s">
        <v>149</v>
      </c>
      <c r="G8" s="109"/>
    </row>
    <row r="9" spans="1:7" s="108" customFormat="1" ht="18.75" x14ac:dyDescent="0.3">
      <c r="A9" s="378" t="s">
        <v>157</v>
      </c>
      <c r="B9" s="379"/>
      <c r="C9" s="128" t="s">
        <v>157</v>
      </c>
      <c r="D9" s="128" t="s">
        <v>157</v>
      </c>
      <c r="E9" s="128" t="s">
        <v>157</v>
      </c>
      <c r="F9" s="128" t="s">
        <v>157</v>
      </c>
      <c r="G9" s="109"/>
    </row>
    <row r="10" spans="1:7" s="108" customFormat="1" ht="18.75" x14ac:dyDescent="0.3">
      <c r="A10" s="380" t="s">
        <v>154</v>
      </c>
      <c r="B10" s="381"/>
      <c r="C10" s="127" t="s">
        <v>155</v>
      </c>
      <c r="D10" s="127">
        <v>3</v>
      </c>
      <c r="E10" s="127">
        <v>4</v>
      </c>
      <c r="F10" s="127">
        <v>5</v>
      </c>
      <c r="G10" s="109"/>
    </row>
    <row r="11" spans="1:7" s="108" customFormat="1" ht="41.45" customHeight="1" x14ac:dyDescent="0.3">
      <c r="A11" s="382">
        <f>C11+F11</f>
        <v>0</v>
      </c>
      <c r="B11" s="383"/>
      <c r="C11" s="130">
        <f>D11+E11</f>
        <v>0</v>
      </c>
      <c r="D11" s="132"/>
      <c r="E11" s="132"/>
      <c r="F11" s="132"/>
      <c r="G11" s="109"/>
    </row>
    <row r="12" spans="1:7" s="108" customFormat="1" ht="41.45" customHeight="1" x14ac:dyDescent="0.25">
      <c r="A12" s="384" t="str">
        <f>IF(D11&gt;F7,"Valoarea proiectului eligibilă din PNRR NU SE ÎNCADREAZĂ în valoarea maximă a sprijinului din PNRR","Valoarea proiectului eligibilă din PNRR se încadrează în Valoarea maximă a sprijinului din PNRR")</f>
        <v>Valoarea proiectului eligibilă din PNRR se încadrează în Valoarea maximă a sprijinului din PNRR</v>
      </c>
      <c r="B12" s="384"/>
      <c r="C12" s="384"/>
      <c r="D12" s="384"/>
      <c r="E12" s="384"/>
      <c r="F12" s="384"/>
    </row>
    <row r="13" spans="1:7" s="108" customFormat="1" ht="41.45" customHeight="1" x14ac:dyDescent="0.3">
      <c r="A13" s="109"/>
      <c r="B13" s="109"/>
      <c r="C13" s="109"/>
      <c r="D13" s="109"/>
      <c r="E13" s="109"/>
      <c r="F13" s="109"/>
    </row>
    <row r="14" spans="1:7" s="108" customFormat="1" ht="41.45" customHeight="1" x14ac:dyDescent="0.3">
      <c r="A14" s="109"/>
      <c r="B14" s="109"/>
      <c r="C14" s="109"/>
      <c r="D14" s="109"/>
      <c r="E14" s="109"/>
      <c r="F14" s="109"/>
    </row>
    <row r="15" spans="1:7" s="108" customFormat="1" ht="41.45" customHeight="1" x14ac:dyDescent="0.3">
      <c r="A15" s="109"/>
      <c r="B15" s="109"/>
      <c r="C15" s="109"/>
      <c r="D15" s="109"/>
      <c r="E15" s="109"/>
      <c r="F15" s="109"/>
    </row>
    <row r="16" spans="1:7" s="108" customFormat="1" ht="41.45" customHeight="1" x14ac:dyDescent="0.3">
      <c r="A16" s="109"/>
      <c r="B16" s="109"/>
      <c r="C16" s="109"/>
      <c r="D16" s="109"/>
      <c r="E16" s="109"/>
      <c r="F16" s="109"/>
    </row>
    <row r="17" spans="1:6" s="108" customFormat="1" ht="41.45" customHeight="1" x14ac:dyDescent="0.3">
      <c r="A17" s="109"/>
      <c r="B17" s="109"/>
      <c r="C17" s="109"/>
      <c r="D17" s="109"/>
      <c r="E17" s="109"/>
      <c r="F17" s="109"/>
    </row>
    <row r="18" spans="1:6" s="108" customFormat="1" ht="41.45" customHeight="1" x14ac:dyDescent="0.3">
      <c r="A18" s="109"/>
      <c r="B18" s="109"/>
      <c r="C18" s="109"/>
      <c r="D18" s="109"/>
      <c r="E18" s="109"/>
      <c r="F18" s="109"/>
    </row>
    <row r="19" spans="1:6" s="108" customFormat="1" ht="41.45" customHeight="1" x14ac:dyDescent="0.3">
      <c r="A19" s="109"/>
      <c r="B19" s="109"/>
      <c r="C19" s="109"/>
      <c r="D19" s="109"/>
      <c r="E19" s="109"/>
      <c r="F19" s="109"/>
    </row>
    <row r="20" spans="1:6" s="108" customFormat="1" ht="41.45" customHeight="1" x14ac:dyDescent="0.3">
      <c r="A20" s="109"/>
      <c r="B20" s="109"/>
      <c r="C20" s="109"/>
      <c r="D20" s="109"/>
      <c r="E20" s="109"/>
      <c r="F20" s="109"/>
    </row>
    <row r="21" spans="1:6" s="108" customFormat="1" ht="41.45" customHeight="1" x14ac:dyDescent="0.3">
      <c r="A21" s="109"/>
      <c r="B21" s="109"/>
      <c r="C21" s="109"/>
      <c r="D21" s="109"/>
      <c r="E21" s="109"/>
      <c r="F21" s="109"/>
    </row>
    <row r="22" spans="1:6" s="108" customFormat="1" ht="41.45" customHeight="1" x14ac:dyDescent="0.3">
      <c r="A22" s="109"/>
      <c r="B22" s="109"/>
      <c r="C22" s="109"/>
      <c r="D22" s="109"/>
      <c r="E22" s="109"/>
      <c r="F22" s="109"/>
    </row>
    <row r="23" spans="1:6" s="108" customFormat="1" ht="41.45" customHeight="1" x14ac:dyDescent="0.3">
      <c r="A23" s="107"/>
      <c r="B23" s="107"/>
      <c r="C23" s="107"/>
      <c r="D23" s="107"/>
      <c r="E23" s="107"/>
      <c r="F23" s="107"/>
    </row>
    <row r="24" spans="1:6" s="108" customFormat="1" ht="41.45" customHeight="1" x14ac:dyDescent="0.3">
      <c r="A24" s="107"/>
      <c r="B24" s="107"/>
      <c r="C24" s="107"/>
      <c r="D24" s="107"/>
      <c r="E24" s="107"/>
      <c r="F24" s="107"/>
    </row>
    <row r="25" spans="1:6" x14ac:dyDescent="0.25">
      <c r="A25" s="111"/>
      <c r="B25" s="111"/>
      <c r="C25" s="111"/>
      <c r="D25" s="111"/>
      <c r="E25" s="111"/>
      <c r="F25" s="111"/>
    </row>
    <row r="26" spans="1:6" ht="36" customHeight="1" x14ac:dyDescent="0.25">
      <c r="A26" s="111"/>
      <c r="B26" s="111"/>
      <c r="C26" s="111"/>
      <c r="D26" s="111"/>
      <c r="E26" s="111"/>
      <c r="F26" s="111"/>
    </row>
    <row r="27" spans="1:6" x14ac:dyDescent="0.25">
      <c r="A27" s="111"/>
      <c r="B27" s="111"/>
      <c r="C27" s="111"/>
      <c r="D27" s="111"/>
      <c r="E27" s="111"/>
      <c r="F27" s="111"/>
    </row>
    <row r="28" spans="1:6" ht="15" customHeight="1" x14ac:dyDescent="0.25">
      <c r="A28" s="95"/>
      <c r="B28" s="95"/>
      <c r="C28" s="95"/>
      <c r="D28" s="95"/>
      <c r="E28" s="95"/>
      <c r="F28" s="95"/>
    </row>
  </sheetData>
  <mergeCells count="11">
    <mergeCell ref="A3:F3"/>
    <mergeCell ref="A1:F1"/>
    <mergeCell ref="A2:F2"/>
    <mergeCell ref="A5:E5"/>
    <mergeCell ref="A7:E7"/>
    <mergeCell ref="A6:E6"/>
    <mergeCell ref="A8:B8"/>
    <mergeCell ref="A9:B9"/>
    <mergeCell ref="A10:B10"/>
    <mergeCell ref="A11:B11"/>
    <mergeCell ref="A12:F12"/>
  </mergeCells>
  <pageMargins left="0.7" right="0.7" top="0.75" bottom="0.75" header="0.3" footer="0.3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I12"/>
  <sheetViews>
    <sheetView tabSelected="1" view="pageBreakPreview" zoomScale="90" zoomScaleNormal="100" zoomScaleSheetLayoutView="90" workbookViewId="0">
      <selection activeCell="AY5" sqref="AY5:BI6"/>
    </sheetView>
  </sheetViews>
  <sheetFormatPr defaultColWidth="2" defaultRowHeight="15" x14ac:dyDescent="0.25"/>
  <cols>
    <col min="1" max="17" width="3.140625" customWidth="1"/>
    <col min="18" max="20" width="3.85546875" customWidth="1"/>
  </cols>
  <sheetData>
    <row r="1" spans="1:61" ht="18.75" x14ac:dyDescent="0.3">
      <c r="A1" s="370" t="s">
        <v>85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/>
      <c r="AY1" s="371"/>
      <c r="AZ1" s="371"/>
      <c r="BA1" s="371"/>
      <c r="BB1" s="371"/>
      <c r="BC1" s="371"/>
      <c r="BD1" s="371"/>
      <c r="BE1" s="371"/>
      <c r="BF1" s="371"/>
      <c r="BG1" s="371"/>
      <c r="BH1" s="371"/>
      <c r="BI1" s="393"/>
    </row>
    <row r="2" spans="1:61" ht="39" customHeight="1" x14ac:dyDescent="0.25">
      <c r="A2" s="373" t="s">
        <v>132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  <c r="AA2" s="394"/>
      <c r="AB2" s="394"/>
      <c r="AC2" s="394"/>
      <c r="AD2" s="394"/>
      <c r="AE2" s="394"/>
      <c r="AF2" s="394"/>
      <c r="AG2" s="394"/>
      <c r="AH2" s="394"/>
      <c r="AI2" s="394"/>
      <c r="AJ2" s="394"/>
      <c r="AK2" s="394"/>
      <c r="AL2" s="394"/>
      <c r="AM2" s="394"/>
      <c r="AN2" s="394"/>
      <c r="AO2" s="394"/>
      <c r="AP2" s="394"/>
      <c r="AQ2" s="394"/>
      <c r="AR2" s="394"/>
      <c r="AS2" s="394"/>
      <c r="AT2" s="394"/>
      <c r="AU2" s="394"/>
      <c r="AV2" s="394"/>
      <c r="AW2" s="394"/>
      <c r="AX2" s="394"/>
      <c r="AY2" s="394"/>
      <c r="AZ2" s="394"/>
      <c r="BA2" s="394"/>
      <c r="BB2" s="394"/>
      <c r="BC2" s="394"/>
      <c r="BD2" s="394"/>
      <c r="BE2" s="394"/>
      <c r="BF2" s="394"/>
      <c r="BG2" s="394"/>
      <c r="BH2" s="394"/>
      <c r="BI2" s="395"/>
    </row>
    <row r="3" spans="1:61" ht="25.5" customHeight="1" x14ac:dyDescent="0.25">
      <c r="A3" s="336">
        <f>'Anexa Lista utilizatorilor'!A3</f>
        <v>0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7"/>
      <c r="AE3" s="337"/>
      <c r="AF3" s="337"/>
      <c r="AG3" s="337"/>
      <c r="AH3" s="337"/>
      <c r="AI3" s="337"/>
      <c r="AJ3" s="337"/>
      <c r="AK3" s="337"/>
      <c r="AL3" s="337"/>
      <c r="AM3" s="337"/>
      <c r="AN3" s="337"/>
      <c r="AO3" s="337"/>
      <c r="AP3" s="337"/>
      <c r="AQ3" s="337"/>
      <c r="AR3" s="337"/>
      <c r="AS3" s="337"/>
      <c r="AT3" s="337"/>
      <c r="AU3" s="337"/>
      <c r="AV3" s="337"/>
      <c r="AW3" s="337"/>
      <c r="AX3" s="337"/>
      <c r="AY3" s="337"/>
      <c r="AZ3" s="337"/>
      <c r="BA3" s="337"/>
      <c r="BB3" s="337"/>
      <c r="BC3" s="337"/>
      <c r="BD3" s="337"/>
      <c r="BE3" s="337"/>
      <c r="BF3" s="337"/>
      <c r="BG3" s="337"/>
      <c r="BH3" s="337"/>
      <c r="BI3" s="338"/>
    </row>
    <row r="4" spans="1:61" x14ac:dyDescent="0.25">
      <c r="A4" s="396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  <c r="AE4" s="397"/>
      <c r="AF4" s="397"/>
      <c r="AG4" s="397"/>
      <c r="AH4" s="397"/>
      <c r="AI4" s="397"/>
      <c r="AJ4" s="397"/>
      <c r="AK4" s="397"/>
      <c r="AL4" s="397"/>
      <c r="AM4" s="397"/>
      <c r="AN4" s="397"/>
      <c r="AO4" s="397"/>
      <c r="AP4" s="397"/>
      <c r="AQ4" s="397"/>
      <c r="AR4" s="397"/>
      <c r="AS4" s="397"/>
      <c r="AT4" s="397"/>
      <c r="AU4" s="397"/>
      <c r="AV4" s="397"/>
      <c r="AW4" s="397"/>
      <c r="AX4" s="397"/>
      <c r="AY4" s="397"/>
      <c r="AZ4" s="397"/>
      <c r="BA4" s="397"/>
      <c r="BB4" s="397"/>
      <c r="BC4" s="397"/>
      <c r="BD4" s="397"/>
      <c r="BE4" s="397"/>
      <c r="BF4" s="397"/>
      <c r="BG4" s="397"/>
      <c r="BH4" s="397"/>
      <c r="BI4" s="398"/>
    </row>
    <row r="5" spans="1:61" x14ac:dyDescent="0.25">
      <c r="A5" s="389" t="s">
        <v>90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  <c r="AH5" s="390"/>
      <c r="AI5" s="390"/>
      <c r="AJ5" s="390"/>
      <c r="AK5" s="390"/>
      <c r="AL5" s="390"/>
      <c r="AM5" s="390"/>
      <c r="AN5" s="390"/>
      <c r="AO5" s="390"/>
      <c r="AP5" s="390"/>
      <c r="AQ5" s="390"/>
      <c r="AR5" s="390"/>
      <c r="AS5" s="390"/>
      <c r="AT5" s="390"/>
      <c r="AU5" s="390"/>
      <c r="AV5" s="390"/>
      <c r="AW5" s="390"/>
      <c r="AX5" s="391"/>
      <c r="AY5" s="392">
        <f>'Cerere de Finantare'!T98</f>
        <v>0</v>
      </c>
      <c r="AZ5" s="392"/>
      <c r="BA5" s="392"/>
      <c r="BB5" s="392"/>
      <c r="BC5" s="392"/>
      <c r="BD5" s="392"/>
      <c r="BE5" s="392"/>
      <c r="BF5" s="392"/>
      <c r="BG5" s="392"/>
      <c r="BH5" s="392"/>
      <c r="BI5" s="392"/>
    </row>
    <row r="6" spans="1:61" s="86" customFormat="1" x14ac:dyDescent="0.25">
      <c r="A6" s="389" t="s">
        <v>146</v>
      </c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  <c r="U6" s="390"/>
      <c r="V6" s="390"/>
      <c r="W6" s="390"/>
      <c r="X6" s="390"/>
      <c r="Y6" s="390"/>
      <c r="Z6" s="390"/>
      <c r="AA6" s="390"/>
      <c r="AB6" s="390"/>
      <c r="AC6" s="390"/>
      <c r="AD6" s="390"/>
      <c r="AE6" s="390"/>
      <c r="AF6" s="390"/>
      <c r="AG6" s="390"/>
      <c r="AH6" s="390"/>
      <c r="AI6" s="390"/>
      <c r="AJ6" s="390"/>
      <c r="AK6" s="390"/>
      <c r="AL6" s="390"/>
      <c r="AM6" s="390"/>
      <c r="AN6" s="390"/>
      <c r="AO6" s="390"/>
      <c r="AP6" s="390"/>
      <c r="AQ6" s="390"/>
      <c r="AR6" s="390"/>
      <c r="AS6" s="390"/>
      <c r="AT6" s="390"/>
      <c r="AU6" s="390"/>
      <c r="AV6" s="390"/>
      <c r="AW6" s="390"/>
      <c r="AX6" s="391"/>
      <c r="AY6" s="392">
        <f>'Anexa Lista utilizatorilor'!K5</f>
        <v>0</v>
      </c>
      <c r="AZ6" s="392"/>
      <c r="BA6" s="392"/>
      <c r="BB6" s="392"/>
      <c r="BC6" s="392"/>
      <c r="BD6" s="392"/>
      <c r="BE6" s="392"/>
      <c r="BF6" s="392"/>
      <c r="BG6" s="392"/>
      <c r="BH6" s="392"/>
      <c r="BI6" s="392"/>
    </row>
    <row r="7" spans="1:61" ht="27.75" customHeight="1" x14ac:dyDescent="0.25">
      <c r="A7" s="412" t="s">
        <v>103</v>
      </c>
      <c r="B7" s="413"/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4"/>
      <c r="R7" s="415" t="s">
        <v>89</v>
      </c>
      <c r="S7" s="416"/>
      <c r="T7" s="417"/>
      <c r="U7" s="418" t="s">
        <v>86</v>
      </c>
      <c r="V7" s="419"/>
      <c r="W7" s="419"/>
      <c r="X7" s="419"/>
      <c r="Y7" s="419"/>
      <c r="Z7" s="419"/>
      <c r="AA7" s="419"/>
      <c r="AB7" s="419"/>
      <c r="AC7" s="419"/>
      <c r="AD7" s="419"/>
      <c r="AE7" s="419"/>
      <c r="AF7" s="419"/>
      <c r="AG7" s="420"/>
      <c r="AH7" s="418" t="s">
        <v>87</v>
      </c>
      <c r="AI7" s="419"/>
      <c r="AJ7" s="419"/>
      <c r="AK7" s="419"/>
      <c r="AL7" s="419"/>
      <c r="AM7" s="419"/>
      <c r="AN7" s="419"/>
      <c r="AO7" s="419"/>
      <c r="AP7" s="419"/>
      <c r="AQ7" s="419"/>
      <c r="AR7" s="419"/>
      <c r="AS7" s="419"/>
      <c r="AT7" s="419"/>
      <c r="AU7" s="419"/>
      <c r="AV7" s="419"/>
      <c r="AW7" s="419"/>
      <c r="AX7" s="420"/>
      <c r="AY7" s="421" t="s">
        <v>88</v>
      </c>
      <c r="AZ7" s="421"/>
      <c r="BA7" s="421"/>
      <c r="BB7" s="421"/>
      <c r="BC7" s="421"/>
      <c r="BD7" s="421"/>
      <c r="BE7" s="421"/>
      <c r="BF7" s="421"/>
      <c r="BG7" s="421"/>
      <c r="BH7" s="421"/>
      <c r="BI7" s="421"/>
    </row>
    <row r="8" spans="1:61" ht="27.75" customHeight="1" x14ac:dyDescent="0.25">
      <c r="A8" s="399" t="s">
        <v>141</v>
      </c>
      <c r="B8" s="400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1"/>
      <c r="R8" s="402" t="s">
        <v>145</v>
      </c>
      <c r="S8" s="403"/>
      <c r="T8" s="404"/>
      <c r="U8" s="405"/>
      <c r="V8" s="406"/>
      <c r="W8" s="406"/>
      <c r="X8" s="406"/>
      <c r="Y8" s="406"/>
      <c r="Z8" s="406"/>
      <c r="AA8" s="406"/>
      <c r="AB8" s="406"/>
      <c r="AC8" s="406"/>
      <c r="AD8" s="406"/>
      <c r="AE8" s="406"/>
      <c r="AF8" s="406"/>
      <c r="AG8" s="407"/>
      <c r="AH8" s="408"/>
      <c r="AI8" s="409"/>
      <c r="AJ8" s="409"/>
      <c r="AK8" s="409"/>
      <c r="AL8" s="409"/>
      <c r="AM8" s="409"/>
      <c r="AN8" s="409"/>
      <c r="AO8" s="409"/>
      <c r="AP8" s="409"/>
      <c r="AQ8" s="409"/>
      <c r="AR8" s="409"/>
      <c r="AS8" s="409"/>
      <c r="AT8" s="409"/>
      <c r="AU8" s="409"/>
      <c r="AV8" s="409"/>
      <c r="AW8" s="409"/>
      <c r="AX8" s="410"/>
      <c r="AY8" s="411">
        <f>AH8-U8</f>
        <v>0</v>
      </c>
      <c r="AZ8" s="411"/>
      <c r="BA8" s="411"/>
      <c r="BB8" s="411"/>
      <c r="BC8" s="411"/>
      <c r="BD8" s="411"/>
      <c r="BE8" s="411"/>
      <c r="BF8" s="411"/>
      <c r="BG8" s="411"/>
      <c r="BH8" s="411"/>
      <c r="BI8" s="411"/>
    </row>
    <row r="9" spans="1:61" ht="27.75" customHeight="1" x14ac:dyDescent="0.25">
      <c r="A9" s="399" t="s">
        <v>142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1"/>
      <c r="R9" s="402" t="s">
        <v>76</v>
      </c>
      <c r="S9" s="403"/>
      <c r="T9" s="404"/>
      <c r="U9" s="422"/>
      <c r="V9" s="423"/>
      <c r="W9" s="423"/>
      <c r="X9" s="423"/>
      <c r="Y9" s="423"/>
      <c r="Z9" s="423"/>
      <c r="AA9" s="423"/>
      <c r="AB9" s="423"/>
      <c r="AC9" s="423"/>
      <c r="AD9" s="423"/>
      <c r="AE9" s="423"/>
      <c r="AF9" s="423"/>
      <c r="AG9" s="424"/>
      <c r="AH9" s="425"/>
      <c r="AI9" s="426"/>
      <c r="AJ9" s="426"/>
      <c r="AK9" s="426"/>
      <c r="AL9" s="426"/>
      <c r="AM9" s="426"/>
      <c r="AN9" s="426"/>
      <c r="AO9" s="426"/>
      <c r="AP9" s="426"/>
      <c r="AQ9" s="426"/>
      <c r="AR9" s="426"/>
      <c r="AS9" s="426"/>
      <c r="AT9" s="426"/>
      <c r="AU9" s="426"/>
      <c r="AV9" s="426"/>
      <c r="AW9" s="426"/>
      <c r="AX9" s="427"/>
      <c r="AY9" s="428">
        <f t="shared" ref="AY9:AY11" si="0">AH9-U9</f>
        <v>0</v>
      </c>
      <c r="AZ9" s="428"/>
      <c r="BA9" s="428"/>
      <c r="BB9" s="428"/>
      <c r="BC9" s="428"/>
      <c r="BD9" s="428"/>
      <c r="BE9" s="428"/>
      <c r="BF9" s="428"/>
      <c r="BG9" s="428"/>
      <c r="BH9" s="428"/>
      <c r="BI9" s="428"/>
    </row>
    <row r="10" spans="1:61" ht="27.75" customHeight="1" x14ac:dyDescent="0.25">
      <c r="A10" s="399" t="s">
        <v>143</v>
      </c>
      <c r="B10" s="400"/>
      <c r="C10" s="400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1"/>
      <c r="R10" s="402" t="s">
        <v>145</v>
      </c>
      <c r="S10" s="403"/>
      <c r="T10" s="404"/>
      <c r="U10" s="405"/>
      <c r="V10" s="406"/>
      <c r="W10" s="406"/>
      <c r="X10" s="406"/>
      <c r="Y10" s="406"/>
      <c r="Z10" s="406"/>
      <c r="AA10" s="406"/>
      <c r="AB10" s="406"/>
      <c r="AC10" s="406"/>
      <c r="AD10" s="406"/>
      <c r="AE10" s="406"/>
      <c r="AF10" s="406"/>
      <c r="AG10" s="407"/>
      <c r="AH10" s="408"/>
      <c r="AI10" s="409"/>
      <c r="AJ10" s="409"/>
      <c r="AK10" s="409"/>
      <c r="AL10" s="409"/>
      <c r="AM10" s="409"/>
      <c r="AN10" s="409"/>
      <c r="AO10" s="409"/>
      <c r="AP10" s="409"/>
      <c r="AQ10" s="409"/>
      <c r="AR10" s="409"/>
      <c r="AS10" s="409"/>
      <c r="AT10" s="409"/>
      <c r="AU10" s="409"/>
      <c r="AV10" s="409"/>
      <c r="AW10" s="409"/>
      <c r="AX10" s="410"/>
      <c r="AY10" s="411">
        <f t="shared" si="0"/>
        <v>0</v>
      </c>
      <c r="AZ10" s="411"/>
      <c r="BA10" s="411"/>
      <c r="BB10" s="411"/>
      <c r="BC10" s="411"/>
      <c r="BD10" s="411"/>
      <c r="BE10" s="411"/>
      <c r="BF10" s="411"/>
      <c r="BG10" s="411"/>
      <c r="BH10" s="411"/>
      <c r="BI10" s="411"/>
    </row>
    <row r="11" spans="1:61" ht="27.75" customHeight="1" x14ac:dyDescent="0.25">
      <c r="A11" s="399" t="s">
        <v>144</v>
      </c>
      <c r="B11" s="400"/>
      <c r="C11" s="400"/>
      <c r="D11" s="400"/>
      <c r="E11" s="400"/>
      <c r="F11" s="400"/>
      <c r="G11" s="400"/>
      <c r="H11" s="400"/>
      <c r="I11" s="400"/>
      <c r="J11" s="400"/>
      <c r="K11" s="400"/>
      <c r="L11" s="400"/>
      <c r="M11" s="400"/>
      <c r="N11" s="400"/>
      <c r="O11" s="400"/>
      <c r="P11" s="400"/>
      <c r="Q11" s="401"/>
      <c r="R11" s="402" t="s">
        <v>76</v>
      </c>
      <c r="S11" s="403"/>
      <c r="T11" s="404"/>
      <c r="U11" s="432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4"/>
      <c r="AH11" s="435"/>
      <c r="AI11" s="436"/>
      <c r="AJ11" s="436"/>
      <c r="AK11" s="436"/>
      <c r="AL11" s="436"/>
      <c r="AM11" s="436"/>
      <c r="AN11" s="436"/>
      <c r="AO11" s="436"/>
      <c r="AP11" s="436"/>
      <c r="AQ11" s="436"/>
      <c r="AR11" s="436"/>
      <c r="AS11" s="436"/>
      <c r="AT11" s="436"/>
      <c r="AU11" s="436"/>
      <c r="AV11" s="436"/>
      <c r="AW11" s="436"/>
      <c r="AX11" s="437"/>
      <c r="AY11" s="438">
        <f t="shared" si="0"/>
        <v>0</v>
      </c>
      <c r="AZ11" s="438"/>
      <c r="BA11" s="438"/>
      <c r="BB11" s="438"/>
      <c r="BC11" s="438"/>
      <c r="BD11" s="438"/>
      <c r="BE11" s="438"/>
      <c r="BF11" s="438"/>
      <c r="BG11" s="438"/>
      <c r="BH11" s="438"/>
      <c r="BI11" s="438"/>
    </row>
    <row r="12" spans="1:61" x14ac:dyDescent="0.25">
      <c r="A12" s="429" t="s">
        <v>75</v>
      </c>
      <c r="B12" s="430"/>
      <c r="C12" s="430"/>
      <c r="D12" s="430"/>
      <c r="E12" s="430"/>
      <c r="F12" s="430"/>
      <c r="G12" s="430"/>
      <c r="H12" s="430"/>
      <c r="I12" s="430"/>
      <c r="J12" s="430"/>
      <c r="K12" s="430"/>
      <c r="L12" s="430"/>
      <c r="M12" s="430"/>
      <c r="N12" s="430"/>
      <c r="O12" s="430"/>
      <c r="P12" s="430"/>
      <c r="Q12" s="430"/>
      <c r="R12" s="430"/>
      <c r="S12" s="430"/>
      <c r="T12" s="430"/>
      <c r="U12" s="430"/>
      <c r="V12" s="430"/>
      <c r="W12" s="430"/>
      <c r="X12" s="430"/>
      <c r="Y12" s="430"/>
      <c r="Z12" s="430"/>
      <c r="AA12" s="430"/>
      <c r="AB12" s="430"/>
      <c r="AC12" s="430"/>
      <c r="AD12" s="430"/>
      <c r="AE12" s="430"/>
      <c r="AF12" s="430"/>
      <c r="AG12" s="430"/>
      <c r="AH12" s="430"/>
      <c r="AI12" s="430"/>
      <c r="AJ12" s="430"/>
      <c r="AK12" s="430"/>
      <c r="AL12" s="430"/>
      <c r="AM12" s="430"/>
      <c r="AN12" s="430"/>
      <c r="AO12" s="430"/>
      <c r="AP12" s="430"/>
      <c r="AQ12" s="430"/>
      <c r="AR12" s="430"/>
      <c r="AS12" s="430"/>
      <c r="AT12" s="430"/>
      <c r="AU12" s="430"/>
      <c r="AV12" s="430"/>
      <c r="AW12" s="430"/>
      <c r="AX12" s="430"/>
      <c r="AY12" s="430"/>
      <c r="AZ12" s="430"/>
      <c r="BA12" s="430"/>
      <c r="BB12" s="430"/>
      <c r="BC12" s="430"/>
      <c r="BD12" s="430"/>
      <c r="BE12" s="430"/>
      <c r="BF12" s="430"/>
      <c r="BG12" s="430"/>
      <c r="BH12" s="430"/>
      <c r="BI12" s="431"/>
    </row>
  </sheetData>
  <mergeCells count="34">
    <mergeCell ref="A12:BI12"/>
    <mergeCell ref="A11:Q11"/>
    <mergeCell ref="R11:T11"/>
    <mergeCell ref="U11:AG11"/>
    <mergeCell ref="AH11:AX11"/>
    <mergeCell ref="AY11:BI11"/>
    <mergeCell ref="A9:Q9"/>
    <mergeCell ref="R9:T9"/>
    <mergeCell ref="U9:AG9"/>
    <mergeCell ref="AH9:AX9"/>
    <mergeCell ref="AY9:BI9"/>
    <mergeCell ref="A10:Q10"/>
    <mergeCell ref="R10:T10"/>
    <mergeCell ref="U10:AG10"/>
    <mergeCell ref="AH10:AX10"/>
    <mergeCell ref="AY10:BI10"/>
    <mergeCell ref="A7:Q7"/>
    <mergeCell ref="R7:T7"/>
    <mergeCell ref="U7:AG7"/>
    <mergeCell ref="AH7:AX7"/>
    <mergeCell ref="AY7:BI7"/>
    <mergeCell ref="A8:Q8"/>
    <mergeCell ref="R8:T8"/>
    <mergeCell ref="U8:AG8"/>
    <mergeCell ref="AH8:AX8"/>
    <mergeCell ref="AY8:BI8"/>
    <mergeCell ref="A6:AX6"/>
    <mergeCell ref="AY6:BI6"/>
    <mergeCell ref="A1:BI1"/>
    <mergeCell ref="A2:BI2"/>
    <mergeCell ref="A3:BI3"/>
    <mergeCell ref="A4:BI4"/>
    <mergeCell ref="A5:AX5"/>
    <mergeCell ref="AY5:BI5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Cerere de Finantare</vt:lpstr>
      <vt:lpstr>Anexa Lista utilizatorilor</vt:lpstr>
      <vt:lpstr>Anexa Buget</vt:lpstr>
      <vt:lpstr>Anexa Indicatori</vt:lpstr>
      <vt:lpstr>'Anexa Buget'!Print_Area</vt:lpstr>
      <vt:lpstr>'Anexa Lista utilizatorilor'!Print_Area</vt:lpstr>
      <vt:lpstr>'Cerere de Finantare'!Print_Area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Adrian Stefanescu</cp:lastModifiedBy>
  <cp:lastPrinted>2022-07-28T10:58:22Z</cp:lastPrinted>
  <dcterms:created xsi:type="dcterms:W3CDTF">2017-08-21T06:23:24Z</dcterms:created>
  <dcterms:modified xsi:type="dcterms:W3CDTF">2022-07-28T10:58:31Z</dcterms:modified>
</cp:coreProperties>
</file>